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r1util\Groupware\PLACE\ACHATS GENERAUX\26A0127 - FRUITS ET LEGUMES FRAIS\2- DCE\ACTE ENGAGEMENT ET ANNEXES\"/>
    </mc:Choice>
  </mc:AlternateContent>
  <xr:revisionPtr revIDLastSave="0" documentId="13_ncr:1_{57A1BE11-62AF-4072-A0BC-B7FB7CB63548}" xr6:coauthVersionLast="47" xr6:coauthVersionMax="47" xr10:uidLastSave="{00000000-0000-0000-0000-000000000000}"/>
  <bookViews>
    <workbookView xWindow="-120" yWindow="-120" windowWidth="29040" windowHeight="15720" firstSheet="16" activeTab="21" xr2:uid="{00000000-000D-0000-FFFF-FFFF00000000}"/>
  </bookViews>
  <sheets>
    <sheet name="LOT 1 MONTPELLIER" sheetId="3" r:id="rId1"/>
    <sheet name="DQE MTP" sheetId="22" r:id="rId2"/>
    <sheet name="LOT 2 HOPITAUX DU B DE THAU" sheetId="11" r:id="rId3"/>
    <sheet name="DQE HBT" sheetId="23" r:id="rId4"/>
    <sheet name="LOT 3 LUNEL" sheetId="12" r:id="rId5"/>
    <sheet name="DQE LUNEL" sheetId="24" r:id="rId6"/>
    <sheet name="LOT 4 CLERMONT L HERAULT" sheetId="13" r:id="rId7"/>
    <sheet name="DQE CLERMONT" sheetId="25" r:id="rId8"/>
    <sheet name="LOT 5 LODEVE" sheetId="14" r:id="rId9"/>
    <sheet name="DQE LODEVE" sheetId="26" r:id="rId10"/>
    <sheet name="LOT 6 LAMALOU" sheetId="15" r:id="rId11"/>
    <sheet name="DQE LAMALOU" sheetId="27" r:id="rId12"/>
    <sheet name="LOT 7 MILLAU 1" sheetId="16" r:id="rId13"/>
    <sheet name="DQE MILLAU" sheetId="28" r:id="rId14"/>
    <sheet name="LOT 8 MILLAU 2" sheetId="21" r:id="rId15"/>
    <sheet name="DQE MILLAU 2" sheetId="29" r:id="rId16"/>
    <sheet name="LOT 9 ST AFFRIQUE" sheetId="17" r:id="rId17"/>
    <sheet name="DQE ST AFF" sheetId="31" r:id="rId18"/>
    <sheet name="LOT 10 DECLASSES" sheetId="20" r:id="rId19"/>
    <sheet name="DQE DECLASSES" sheetId="32" r:id="rId20"/>
    <sheet name="LOT 11 CORBEILLE" sheetId="19" r:id="rId21"/>
    <sheet name="DQE CORBEILLE &amp; ECHANTILLONS" sheetId="33" r:id="rId22"/>
  </sheets>
  <definedNames>
    <definedName name="_xlnm.Print_Titles" localSheetId="0">'LOT 1 MONTPELLIER'!$7:$9</definedName>
    <definedName name="_xlnm.Print_Titles" localSheetId="2">'LOT 2 HOPITAUX DU B DE THAU'!#REF!</definedName>
    <definedName name="_xlnm.Print_Titles" localSheetId="4">'LOT 3 LUNEL'!#REF!</definedName>
    <definedName name="_xlnm.Print_Titles" localSheetId="6">'LOT 4 CLERMONT L HERAULT'!#REF!</definedName>
    <definedName name="_xlnm.Print_Titles" localSheetId="8">'LOT 5 LODEVE'!#REF!</definedName>
    <definedName name="_xlnm.Print_Titles" localSheetId="10">'LOT 6 LAMALOU'!#REF!</definedName>
    <definedName name="_xlnm.Print_Titles" localSheetId="12">'LOT 7 MILLAU 1'!#REF!</definedName>
    <definedName name="_xlnm.Print_Titles" localSheetId="16">'LOT 9 ST AFFRIQUE'!#REF!</definedName>
    <definedName name="_xlnm.Print_Area" localSheetId="0">'LOT 1 MONTPELLIER'!$A$1:$Q$67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32" l="1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3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10" i="32"/>
  <c r="G31" i="32"/>
  <c r="I31" i="32" s="1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I60" i="32" s="1"/>
  <c r="G61" i="32"/>
  <c r="G30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I52" i="32" l="1"/>
  <c r="I44" i="32"/>
  <c r="I33" i="32"/>
  <c r="I58" i="32"/>
  <c r="I50" i="32"/>
  <c r="I42" i="32"/>
  <c r="I27" i="32"/>
  <c r="I55" i="32"/>
  <c r="I47" i="32"/>
  <c r="I39" i="32"/>
  <c r="I38" i="32"/>
  <c r="I61" i="32"/>
  <c r="I53" i="32"/>
  <c r="I45" i="32"/>
  <c r="I37" i="32"/>
  <c r="I30" i="32"/>
  <c r="I46" i="32"/>
  <c r="I36" i="32"/>
  <c r="I59" i="32"/>
  <c r="I51" i="32"/>
  <c r="I43" i="32"/>
  <c r="I35" i="32"/>
  <c r="I56" i="32"/>
  <c r="I48" i="32"/>
  <c r="I40" i="32"/>
  <c r="I32" i="32"/>
  <c r="I34" i="32"/>
  <c r="I54" i="32"/>
  <c r="I57" i="32"/>
  <c r="I49" i="32"/>
  <c r="I41" i="32"/>
  <c r="I24" i="32"/>
  <c r="I16" i="32"/>
  <c r="I22" i="32"/>
  <c r="I14" i="32"/>
  <c r="I21" i="32"/>
  <c r="I13" i="32"/>
  <c r="I25" i="32"/>
  <c r="I17" i="32"/>
  <c r="I10" i="32"/>
  <c r="I20" i="32"/>
  <c r="I12" i="32"/>
  <c r="I19" i="32"/>
  <c r="I11" i="32"/>
  <c r="I18" i="32"/>
  <c r="I26" i="32"/>
  <c r="I23" i="32"/>
  <c r="I15" i="32"/>
  <c r="F11" i="33"/>
  <c r="F12" i="33"/>
  <c r="F13" i="33"/>
  <c r="F10" i="33"/>
  <c r="I28" i="32" l="1"/>
  <c r="I62" i="32"/>
  <c r="I63" i="32" s="1"/>
  <c r="E11" i="33"/>
  <c r="E12" i="33"/>
  <c r="E13" i="33"/>
  <c r="F14" i="33"/>
  <c r="H69" i="31"/>
  <c r="E13" i="31"/>
  <c r="F13" i="31" s="1"/>
  <c r="G13" i="31"/>
  <c r="H13" i="31"/>
  <c r="E14" i="31"/>
  <c r="F14" i="31"/>
  <c r="G14" i="31"/>
  <c r="H14" i="31" s="1"/>
  <c r="E15" i="31"/>
  <c r="F15" i="31" s="1"/>
  <c r="G15" i="31"/>
  <c r="H15" i="31"/>
  <c r="E16" i="31"/>
  <c r="F16" i="31"/>
  <c r="G16" i="31"/>
  <c r="H16" i="31" s="1"/>
  <c r="E17" i="31"/>
  <c r="F17" i="31" s="1"/>
  <c r="G17" i="31"/>
  <c r="H17" i="31"/>
  <c r="E18" i="31"/>
  <c r="F18" i="31"/>
  <c r="G18" i="31"/>
  <c r="H18" i="31" s="1"/>
  <c r="E19" i="31"/>
  <c r="F19" i="31" s="1"/>
  <c r="G19" i="31"/>
  <c r="H19" i="31"/>
  <c r="E20" i="31"/>
  <c r="F20" i="31"/>
  <c r="G20" i="31"/>
  <c r="H20" i="31" s="1"/>
  <c r="E21" i="31"/>
  <c r="F21" i="31" s="1"/>
  <c r="G21" i="31"/>
  <c r="H21" i="31"/>
  <c r="E22" i="31"/>
  <c r="F22" i="31"/>
  <c r="G22" i="31"/>
  <c r="H22" i="31" s="1"/>
  <c r="E23" i="31"/>
  <c r="F23" i="31" s="1"/>
  <c r="G23" i="31"/>
  <c r="H23" i="31"/>
  <c r="E24" i="31"/>
  <c r="F24" i="31"/>
  <c r="G24" i="31"/>
  <c r="H24" i="31" s="1"/>
  <c r="E25" i="31"/>
  <c r="F25" i="31" s="1"/>
  <c r="G25" i="31"/>
  <c r="H25" i="31"/>
  <c r="E26" i="31"/>
  <c r="F26" i="31"/>
  <c r="G26" i="31"/>
  <c r="H26" i="31" s="1"/>
  <c r="E27" i="31"/>
  <c r="F27" i="31" s="1"/>
  <c r="G27" i="31"/>
  <c r="H27" i="31"/>
  <c r="E28" i="31"/>
  <c r="F28" i="31"/>
  <c r="G28" i="31"/>
  <c r="H28" i="31" s="1"/>
  <c r="E29" i="31"/>
  <c r="F29" i="31" s="1"/>
  <c r="G29" i="31"/>
  <c r="H29" i="31"/>
  <c r="E30" i="31"/>
  <c r="F30" i="31"/>
  <c r="G30" i="31"/>
  <c r="H30" i="31" s="1"/>
  <c r="E31" i="31"/>
  <c r="F31" i="31" s="1"/>
  <c r="G31" i="31"/>
  <c r="H31" i="31"/>
  <c r="E32" i="31"/>
  <c r="F32" i="31"/>
  <c r="G32" i="31"/>
  <c r="H32" i="31" s="1"/>
  <c r="E33" i="31"/>
  <c r="F33" i="31" s="1"/>
  <c r="G33" i="31"/>
  <c r="H33" i="31"/>
  <c r="E34" i="31"/>
  <c r="F34" i="31"/>
  <c r="G34" i="31"/>
  <c r="H34" i="31" s="1"/>
  <c r="E35" i="31"/>
  <c r="F35" i="31" s="1"/>
  <c r="G35" i="31"/>
  <c r="H35" i="31"/>
  <c r="E36" i="31"/>
  <c r="F36" i="31"/>
  <c r="G36" i="31"/>
  <c r="H36" i="31" s="1"/>
  <c r="E37" i="31"/>
  <c r="F37" i="31" s="1"/>
  <c r="G37" i="31"/>
  <c r="H37" i="31"/>
  <c r="E38" i="31"/>
  <c r="F38" i="31"/>
  <c r="G38" i="31"/>
  <c r="H38" i="31" s="1"/>
  <c r="E39" i="31"/>
  <c r="F39" i="31" s="1"/>
  <c r="G39" i="31"/>
  <c r="H39" i="31"/>
  <c r="E40" i="31"/>
  <c r="F40" i="31"/>
  <c r="G40" i="31"/>
  <c r="H40" i="31" s="1"/>
  <c r="E41" i="31"/>
  <c r="F41" i="31" s="1"/>
  <c r="G41" i="31"/>
  <c r="H41" i="31"/>
  <c r="E42" i="31"/>
  <c r="F42" i="31"/>
  <c r="G42" i="31"/>
  <c r="H42" i="31" s="1"/>
  <c r="E43" i="31"/>
  <c r="F43" i="31" s="1"/>
  <c r="G43" i="31"/>
  <c r="H43" i="31"/>
  <c r="E44" i="31"/>
  <c r="F44" i="31"/>
  <c r="G44" i="31"/>
  <c r="H44" i="31" s="1"/>
  <c r="E45" i="31"/>
  <c r="F45" i="31" s="1"/>
  <c r="G45" i="31"/>
  <c r="H45" i="31"/>
  <c r="E46" i="31"/>
  <c r="F46" i="31"/>
  <c r="G46" i="31"/>
  <c r="H46" i="31" s="1"/>
  <c r="E47" i="31"/>
  <c r="F47" i="31" s="1"/>
  <c r="G47" i="31"/>
  <c r="H47" i="31"/>
  <c r="E48" i="31"/>
  <c r="F48" i="31"/>
  <c r="G48" i="31"/>
  <c r="H48" i="31" s="1"/>
  <c r="E49" i="31"/>
  <c r="F49" i="31" s="1"/>
  <c r="G49" i="31"/>
  <c r="H49" i="31"/>
  <c r="E50" i="31"/>
  <c r="F50" i="31"/>
  <c r="G50" i="31"/>
  <c r="H50" i="31" s="1"/>
  <c r="E51" i="31"/>
  <c r="F51" i="31" s="1"/>
  <c r="G51" i="31"/>
  <c r="H51" i="31"/>
  <c r="E52" i="31"/>
  <c r="F52" i="31"/>
  <c r="G52" i="31"/>
  <c r="H52" i="31" s="1"/>
  <c r="E53" i="31"/>
  <c r="F53" i="31" s="1"/>
  <c r="G53" i="31"/>
  <c r="H53" i="31"/>
  <c r="E54" i="31"/>
  <c r="F54" i="31"/>
  <c r="G54" i="31"/>
  <c r="H54" i="31" s="1"/>
  <c r="E55" i="31"/>
  <c r="F55" i="31" s="1"/>
  <c r="G55" i="31"/>
  <c r="H55" i="31"/>
  <c r="E56" i="31"/>
  <c r="F56" i="31"/>
  <c r="G56" i="31"/>
  <c r="H56" i="31" s="1"/>
  <c r="E57" i="31"/>
  <c r="F57" i="31" s="1"/>
  <c r="G57" i="31"/>
  <c r="H57" i="31"/>
  <c r="E58" i="31"/>
  <c r="F58" i="31"/>
  <c r="G58" i="31"/>
  <c r="H58" i="31" s="1"/>
  <c r="E59" i="31"/>
  <c r="F59" i="31" s="1"/>
  <c r="G59" i="31"/>
  <c r="H59" i="31"/>
  <c r="E60" i="31"/>
  <c r="F60" i="31"/>
  <c r="G60" i="31"/>
  <c r="H60" i="31" s="1"/>
  <c r="E61" i="31"/>
  <c r="F61" i="31" s="1"/>
  <c r="G61" i="31"/>
  <c r="H61" i="31"/>
  <c r="E62" i="31"/>
  <c r="F62" i="31"/>
  <c r="G62" i="31"/>
  <c r="H62" i="31" s="1"/>
  <c r="E63" i="31"/>
  <c r="F63" i="31" s="1"/>
  <c r="G63" i="31"/>
  <c r="H63" i="31"/>
  <c r="E64" i="31"/>
  <c r="F64" i="31"/>
  <c r="G64" i="31"/>
  <c r="H64" i="31" s="1"/>
  <c r="E65" i="31"/>
  <c r="F65" i="31" s="1"/>
  <c r="G65" i="31"/>
  <c r="H65" i="31"/>
  <c r="E66" i="31"/>
  <c r="F66" i="31"/>
  <c r="G66" i="31"/>
  <c r="H66" i="31" s="1"/>
  <c r="E67" i="31"/>
  <c r="F67" i="31" s="1"/>
  <c r="G67" i="31"/>
  <c r="H67" i="31"/>
  <c r="E68" i="31"/>
  <c r="F68" i="31"/>
  <c r="G68" i="31"/>
  <c r="H68" i="31" s="1"/>
  <c r="G12" i="31"/>
  <c r="H12" i="31" s="1"/>
  <c r="E12" i="31"/>
  <c r="F12" i="31" s="1"/>
  <c r="E12" i="27"/>
  <c r="F12" i="27" s="1"/>
  <c r="G12" i="27"/>
  <c r="H12" i="27"/>
  <c r="E13" i="27"/>
  <c r="F13" i="27" s="1"/>
  <c r="G13" i="27"/>
  <c r="H13" i="27"/>
  <c r="H69" i="27" s="1"/>
  <c r="E14" i="27"/>
  <c r="F14" i="27" s="1"/>
  <c r="G14" i="27"/>
  <c r="H14" i="27"/>
  <c r="E15" i="27"/>
  <c r="F15" i="27" s="1"/>
  <c r="G15" i="27"/>
  <c r="H15" i="27"/>
  <c r="E16" i="27"/>
  <c r="F16" i="27" s="1"/>
  <c r="G16" i="27"/>
  <c r="H16" i="27"/>
  <c r="E17" i="27"/>
  <c r="F17" i="27" s="1"/>
  <c r="G17" i="27"/>
  <c r="H17" i="27"/>
  <c r="E18" i="27"/>
  <c r="F18" i="27" s="1"/>
  <c r="G18" i="27"/>
  <c r="H18" i="27"/>
  <c r="E19" i="27"/>
  <c r="F19" i="27" s="1"/>
  <c r="G19" i="27"/>
  <c r="H19" i="27"/>
  <c r="E20" i="27"/>
  <c r="F20" i="27" s="1"/>
  <c r="G20" i="27"/>
  <c r="H20" i="27"/>
  <c r="E21" i="27"/>
  <c r="F21" i="27" s="1"/>
  <c r="G21" i="27"/>
  <c r="H21" i="27"/>
  <c r="E22" i="27"/>
  <c r="F22" i="27" s="1"/>
  <c r="G22" i="27"/>
  <c r="H22" i="27"/>
  <c r="E23" i="27"/>
  <c r="F23" i="27" s="1"/>
  <c r="G23" i="27"/>
  <c r="H23" i="27"/>
  <c r="E24" i="27"/>
  <c r="F24" i="27" s="1"/>
  <c r="G24" i="27"/>
  <c r="H24" i="27"/>
  <c r="E25" i="27"/>
  <c r="F25" i="27" s="1"/>
  <c r="G25" i="27"/>
  <c r="H25" i="27"/>
  <c r="E26" i="27"/>
  <c r="F26" i="27" s="1"/>
  <c r="G26" i="27"/>
  <c r="H26" i="27"/>
  <c r="E27" i="27"/>
  <c r="F27" i="27" s="1"/>
  <c r="G27" i="27"/>
  <c r="H27" i="27"/>
  <c r="E28" i="27"/>
  <c r="F28" i="27" s="1"/>
  <c r="G28" i="27"/>
  <c r="H28" i="27"/>
  <c r="E29" i="27"/>
  <c r="F29" i="27" s="1"/>
  <c r="G29" i="27"/>
  <c r="H29" i="27"/>
  <c r="E30" i="27"/>
  <c r="F30" i="27" s="1"/>
  <c r="G30" i="27"/>
  <c r="H30" i="27"/>
  <c r="E31" i="27"/>
  <c r="F31" i="27" s="1"/>
  <c r="G31" i="27"/>
  <c r="H31" i="27"/>
  <c r="E32" i="27"/>
  <c r="F32" i="27" s="1"/>
  <c r="G32" i="27"/>
  <c r="H32" i="27"/>
  <c r="E33" i="27"/>
  <c r="F33" i="27" s="1"/>
  <c r="G33" i="27"/>
  <c r="H33" i="27"/>
  <c r="E34" i="27"/>
  <c r="F34" i="27" s="1"/>
  <c r="G34" i="27"/>
  <c r="H34" i="27"/>
  <c r="E35" i="27"/>
  <c r="F35" i="27"/>
  <c r="G35" i="27"/>
  <c r="H35" i="27"/>
  <c r="E36" i="27"/>
  <c r="F36" i="27" s="1"/>
  <c r="G36" i="27"/>
  <c r="H36" i="27"/>
  <c r="E37" i="27"/>
  <c r="F37" i="27"/>
  <c r="G37" i="27"/>
  <c r="H37" i="27"/>
  <c r="E38" i="27"/>
  <c r="F38" i="27" s="1"/>
  <c r="G38" i="27"/>
  <c r="H38" i="27"/>
  <c r="E39" i="27"/>
  <c r="F39" i="27"/>
  <c r="G39" i="27"/>
  <c r="H39" i="27"/>
  <c r="E40" i="27"/>
  <c r="F40" i="27" s="1"/>
  <c r="G40" i="27"/>
  <c r="H40" i="27"/>
  <c r="E41" i="27"/>
  <c r="F41" i="27"/>
  <c r="G41" i="27"/>
  <c r="H41" i="27"/>
  <c r="E42" i="27"/>
  <c r="F42" i="27" s="1"/>
  <c r="G42" i="27"/>
  <c r="H42" i="27"/>
  <c r="E43" i="27"/>
  <c r="F43" i="27"/>
  <c r="G43" i="27"/>
  <c r="H43" i="27"/>
  <c r="E44" i="27"/>
  <c r="F44" i="27" s="1"/>
  <c r="G44" i="27"/>
  <c r="H44" i="27"/>
  <c r="E45" i="27"/>
  <c r="F45" i="27"/>
  <c r="G45" i="27"/>
  <c r="H45" i="27"/>
  <c r="E46" i="27"/>
  <c r="F46" i="27" s="1"/>
  <c r="G46" i="27"/>
  <c r="H46" i="27"/>
  <c r="E47" i="27"/>
  <c r="F47" i="27"/>
  <c r="G47" i="27"/>
  <c r="H47" i="27"/>
  <c r="E48" i="27"/>
  <c r="F48" i="27" s="1"/>
  <c r="G48" i="27"/>
  <c r="H48" i="27"/>
  <c r="E49" i="27"/>
  <c r="F49" i="27"/>
  <c r="G49" i="27"/>
  <c r="H49" i="27"/>
  <c r="E50" i="27"/>
  <c r="F50" i="27" s="1"/>
  <c r="G50" i="27"/>
  <c r="H50" i="27"/>
  <c r="E51" i="27"/>
  <c r="F51" i="27"/>
  <c r="G51" i="27"/>
  <c r="H51" i="27"/>
  <c r="E52" i="27"/>
  <c r="F52" i="27" s="1"/>
  <c r="G52" i="27"/>
  <c r="H52" i="27"/>
  <c r="E53" i="27"/>
  <c r="F53" i="27"/>
  <c r="G53" i="27"/>
  <c r="H53" i="27"/>
  <c r="E54" i="27"/>
  <c r="F54" i="27" s="1"/>
  <c r="G54" i="27"/>
  <c r="H54" i="27"/>
  <c r="E55" i="27"/>
  <c r="F55" i="27"/>
  <c r="G55" i="27"/>
  <c r="H55" i="27"/>
  <c r="E56" i="27"/>
  <c r="F56" i="27" s="1"/>
  <c r="G56" i="27"/>
  <c r="H56" i="27"/>
  <c r="E57" i="27"/>
  <c r="F57" i="27"/>
  <c r="G57" i="27"/>
  <c r="H57" i="27"/>
  <c r="E58" i="27"/>
  <c r="F58" i="27" s="1"/>
  <c r="G58" i="27"/>
  <c r="H58" i="27"/>
  <c r="E59" i="27"/>
  <c r="F59" i="27"/>
  <c r="G59" i="27"/>
  <c r="H59" i="27"/>
  <c r="E60" i="27"/>
  <c r="F60" i="27" s="1"/>
  <c r="G60" i="27"/>
  <c r="H60" i="27"/>
  <c r="E61" i="27"/>
  <c r="F61" i="27"/>
  <c r="G61" i="27"/>
  <c r="H61" i="27"/>
  <c r="E62" i="27"/>
  <c r="F62" i="27" s="1"/>
  <c r="G62" i="27"/>
  <c r="H62" i="27"/>
  <c r="E63" i="27"/>
  <c r="F63" i="27"/>
  <c r="G63" i="27"/>
  <c r="H63" i="27"/>
  <c r="E64" i="27"/>
  <c r="F64" i="27" s="1"/>
  <c r="G64" i="27"/>
  <c r="H64" i="27"/>
  <c r="E65" i="27"/>
  <c r="F65" i="27"/>
  <c r="G65" i="27"/>
  <c r="H65" i="27"/>
  <c r="E66" i="27"/>
  <c r="F66" i="27" s="1"/>
  <c r="G66" i="27"/>
  <c r="H66" i="27"/>
  <c r="E67" i="27"/>
  <c r="F67" i="27"/>
  <c r="G67" i="27"/>
  <c r="H67" i="27"/>
  <c r="E68" i="27"/>
  <c r="F68" i="27" s="1"/>
  <c r="G68" i="27"/>
  <c r="H68" i="27"/>
  <c r="H22" i="29"/>
  <c r="E13" i="29"/>
  <c r="F13" i="29"/>
  <c r="G13" i="29"/>
  <c r="H13" i="29" s="1"/>
  <c r="E14" i="29"/>
  <c r="F14" i="29"/>
  <c r="G14" i="29"/>
  <c r="H14" i="29"/>
  <c r="E15" i="29"/>
  <c r="F15" i="29"/>
  <c r="G15" i="29"/>
  <c r="H15" i="29" s="1"/>
  <c r="E16" i="29"/>
  <c r="F16" i="29"/>
  <c r="G16" i="29"/>
  <c r="H16" i="29"/>
  <c r="E17" i="29"/>
  <c r="F17" i="29"/>
  <c r="G17" i="29"/>
  <c r="H17" i="29" s="1"/>
  <c r="E18" i="29"/>
  <c r="F18" i="29"/>
  <c r="G18" i="29"/>
  <c r="H18" i="29"/>
  <c r="E19" i="29"/>
  <c r="F19" i="29"/>
  <c r="G19" i="29"/>
  <c r="H19" i="29" s="1"/>
  <c r="E20" i="29"/>
  <c r="F20" i="29"/>
  <c r="G20" i="29"/>
  <c r="H20" i="29"/>
  <c r="E21" i="29"/>
  <c r="F21" i="29"/>
  <c r="G21" i="29"/>
  <c r="H21" i="29" s="1"/>
  <c r="H12" i="29"/>
  <c r="F12" i="29"/>
  <c r="F22" i="29" s="1"/>
  <c r="H23" i="29" s="1"/>
  <c r="G12" i="29"/>
  <c r="E12" i="29"/>
  <c r="I61" i="28"/>
  <c r="F14" i="28"/>
  <c r="G14" i="28" s="1"/>
  <c r="H14" i="28"/>
  <c r="I14" i="28"/>
  <c r="F15" i="28"/>
  <c r="G15" i="28"/>
  <c r="H15" i="28"/>
  <c r="I15" i="28"/>
  <c r="F16" i="28"/>
  <c r="G16" i="28"/>
  <c r="H16" i="28"/>
  <c r="I16" i="28"/>
  <c r="F17" i="28"/>
  <c r="G17" i="28"/>
  <c r="H17" i="28"/>
  <c r="I17" i="28"/>
  <c r="F18" i="28"/>
  <c r="G18" i="28"/>
  <c r="H18" i="28"/>
  <c r="I18" i="28"/>
  <c r="F19" i="28"/>
  <c r="G19" i="28"/>
  <c r="H19" i="28"/>
  <c r="I19" i="28"/>
  <c r="F20" i="28"/>
  <c r="G20" i="28"/>
  <c r="H20" i="28"/>
  <c r="I20" i="28"/>
  <c r="F21" i="28"/>
  <c r="G21" i="28"/>
  <c r="H21" i="28"/>
  <c r="I21" i="28"/>
  <c r="F22" i="28"/>
  <c r="G22" i="28"/>
  <c r="H22" i="28"/>
  <c r="I22" i="28"/>
  <c r="F23" i="28"/>
  <c r="G23" i="28"/>
  <c r="H23" i="28"/>
  <c r="I23" i="28"/>
  <c r="F24" i="28"/>
  <c r="G24" i="28"/>
  <c r="H24" i="28"/>
  <c r="I24" i="28"/>
  <c r="F25" i="28"/>
  <c r="G25" i="28"/>
  <c r="H25" i="28"/>
  <c r="I25" i="28"/>
  <c r="F26" i="28"/>
  <c r="G26" i="28"/>
  <c r="H26" i="28"/>
  <c r="I26" i="28"/>
  <c r="F27" i="28"/>
  <c r="G27" i="28"/>
  <c r="H27" i="28"/>
  <c r="I27" i="28"/>
  <c r="F28" i="28"/>
  <c r="G28" i="28"/>
  <c r="H28" i="28"/>
  <c r="I28" i="28"/>
  <c r="F29" i="28"/>
  <c r="G29" i="28"/>
  <c r="H29" i="28"/>
  <c r="I29" i="28"/>
  <c r="F30" i="28"/>
  <c r="G30" i="28"/>
  <c r="H30" i="28"/>
  <c r="I30" i="28"/>
  <c r="F31" i="28"/>
  <c r="G31" i="28"/>
  <c r="H31" i="28"/>
  <c r="I31" i="28"/>
  <c r="F32" i="28"/>
  <c r="G32" i="28"/>
  <c r="H32" i="28"/>
  <c r="I32" i="28"/>
  <c r="F33" i="28"/>
  <c r="G33" i="28"/>
  <c r="H33" i="28"/>
  <c r="I33" i="28"/>
  <c r="F34" i="28"/>
  <c r="G34" i="28"/>
  <c r="H34" i="28"/>
  <c r="I34" i="28"/>
  <c r="F35" i="28"/>
  <c r="G35" i="28"/>
  <c r="H35" i="28"/>
  <c r="I35" i="28"/>
  <c r="F36" i="28"/>
  <c r="G36" i="28"/>
  <c r="H36" i="28"/>
  <c r="I36" i="28"/>
  <c r="F37" i="28"/>
  <c r="G37" i="28"/>
  <c r="H37" i="28"/>
  <c r="I37" i="28"/>
  <c r="F38" i="28"/>
  <c r="G38" i="28"/>
  <c r="H38" i="28"/>
  <c r="I38" i="28"/>
  <c r="F39" i="28"/>
  <c r="G39" i="28"/>
  <c r="H39" i="28"/>
  <c r="I39" i="28"/>
  <c r="F40" i="28"/>
  <c r="G40" i="28"/>
  <c r="H40" i="28"/>
  <c r="I40" i="28"/>
  <c r="F41" i="28"/>
  <c r="G41" i="28"/>
  <c r="H41" i="28"/>
  <c r="I41" i="28"/>
  <c r="F42" i="28"/>
  <c r="G42" i="28"/>
  <c r="H42" i="28"/>
  <c r="I42" i="28"/>
  <c r="F43" i="28"/>
  <c r="G43" i="28"/>
  <c r="H43" i="28"/>
  <c r="I43" i="28"/>
  <c r="F44" i="28"/>
  <c r="G44" i="28"/>
  <c r="H44" i="28"/>
  <c r="I44" i="28"/>
  <c r="F45" i="28"/>
  <c r="G45" i="28"/>
  <c r="H45" i="28"/>
  <c r="I45" i="28"/>
  <c r="F46" i="28"/>
  <c r="G46" i="28"/>
  <c r="H46" i="28"/>
  <c r="I46" i="28"/>
  <c r="F47" i="28"/>
  <c r="G47" i="28"/>
  <c r="H47" i="28"/>
  <c r="I47" i="28"/>
  <c r="F48" i="28"/>
  <c r="G48" i="28"/>
  <c r="H48" i="28"/>
  <c r="I48" i="28"/>
  <c r="F49" i="28"/>
  <c r="G49" i="28"/>
  <c r="H49" i="28"/>
  <c r="I49" i="28"/>
  <c r="F50" i="28"/>
  <c r="G50" i="28"/>
  <c r="H50" i="28"/>
  <c r="I50" i="28"/>
  <c r="F51" i="28"/>
  <c r="G51" i="28"/>
  <c r="H51" i="28"/>
  <c r="I51" i="28"/>
  <c r="F52" i="28"/>
  <c r="G52" i="28"/>
  <c r="H52" i="28"/>
  <c r="I52" i="28"/>
  <c r="F53" i="28"/>
  <c r="G53" i="28"/>
  <c r="H53" i="28"/>
  <c r="I53" i="28"/>
  <c r="F54" i="28"/>
  <c r="G54" i="28"/>
  <c r="H54" i="28"/>
  <c r="I54" i="28"/>
  <c r="F55" i="28"/>
  <c r="G55" i="28"/>
  <c r="H55" i="28"/>
  <c r="I55" i="28"/>
  <c r="F56" i="28"/>
  <c r="G56" i="28"/>
  <c r="H56" i="28"/>
  <c r="I56" i="28"/>
  <c r="F57" i="28"/>
  <c r="G57" i="28"/>
  <c r="H57" i="28"/>
  <c r="I57" i="28"/>
  <c r="F58" i="28"/>
  <c r="G58" i="28"/>
  <c r="H58" i="28"/>
  <c r="I58" i="28"/>
  <c r="F59" i="28"/>
  <c r="G59" i="28"/>
  <c r="H59" i="28"/>
  <c r="I59" i="28"/>
  <c r="F60" i="28"/>
  <c r="G60" i="28"/>
  <c r="H60" i="28"/>
  <c r="I60" i="28"/>
  <c r="I13" i="28"/>
  <c r="G13" i="28"/>
  <c r="H13" i="28"/>
  <c r="F13" i="28"/>
  <c r="E13" i="26"/>
  <c r="F13" i="26" s="1"/>
  <c r="G13" i="26"/>
  <c r="H13" i="26"/>
  <c r="E14" i="26"/>
  <c r="F14" i="26"/>
  <c r="G14" i="26"/>
  <c r="H14" i="26"/>
  <c r="E15" i="26"/>
  <c r="F15" i="26" s="1"/>
  <c r="G15" i="26"/>
  <c r="H15" i="26"/>
  <c r="E16" i="26"/>
  <c r="F16" i="26"/>
  <c r="G16" i="26"/>
  <c r="H16" i="26"/>
  <c r="E17" i="26"/>
  <c r="F17" i="26" s="1"/>
  <c r="G17" i="26"/>
  <c r="H17" i="26"/>
  <c r="E18" i="26"/>
  <c r="F18" i="26"/>
  <c r="G18" i="26"/>
  <c r="H18" i="26"/>
  <c r="E19" i="26"/>
  <c r="F19" i="26" s="1"/>
  <c r="G19" i="26"/>
  <c r="H19" i="26"/>
  <c r="E20" i="26"/>
  <c r="F20" i="26"/>
  <c r="G20" i="26"/>
  <c r="H20" i="26"/>
  <c r="E21" i="26"/>
  <c r="F21" i="26" s="1"/>
  <c r="G21" i="26"/>
  <c r="H21" i="26"/>
  <c r="E22" i="26"/>
  <c r="F22" i="26"/>
  <c r="G22" i="26"/>
  <c r="H22" i="26"/>
  <c r="E23" i="26"/>
  <c r="F23" i="26" s="1"/>
  <c r="G23" i="26"/>
  <c r="H23" i="26"/>
  <c r="E24" i="26"/>
  <c r="F24" i="26"/>
  <c r="G24" i="26"/>
  <c r="H24" i="26"/>
  <c r="E25" i="26"/>
  <c r="F25" i="26" s="1"/>
  <c r="G25" i="26"/>
  <c r="H25" i="26"/>
  <c r="E26" i="26"/>
  <c r="F26" i="26"/>
  <c r="G26" i="26"/>
  <c r="H26" i="26"/>
  <c r="E27" i="26"/>
  <c r="F27" i="26" s="1"/>
  <c r="G27" i="26"/>
  <c r="H27" i="26"/>
  <c r="E28" i="26"/>
  <c r="F28" i="26"/>
  <c r="G28" i="26"/>
  <c r="H28" i="26"/>
  <c r="E29" i="26"/>
  <c r="F29" i="26" s="1"/>
  <c r="G29" i="26"/>
  <c r="H29" i="26"/>
  <c r="E30" i="26"/>
  <c r="F30" i="26"/>
  <c r="G30" i="26"/>
  <c r="H30" i="26"/>
  <c r="E31" i="26"/>
  <c r="F31" i="26" s="1"/>
  <c r="G31" i="26"/>
  <c r="H31" i="26"/>
  <c r="E32" i="26"/>
  <c r="F32" i="26"/>
  <c r="G32" i="26"/>
  <c r="H32" i="26"/>
  <c r="E33" i="26"/>
  <c r="F33" i="26" s="1"/>
  <c r="G33" i="26"/>
  <c r="H33" i="26"/>
  <c r="E34" i="26"/>
  <c r="F34" i="26"/>
  <c r="G34" i="26"/>
  <c r="H34" i="26"/>
  <c r="E35" i="26"/>
  <c r="F35" i="26" s="1"/>
  <c r="G35" i="26"/>
  <c r="H35" i="26"/>
  <c r="E36" i="26"/>
  <c r="F36" i="26"/>
  <c r="G36" i="26"/>
  <c r="H36" i="26"/>
  <c r="E37" i="26"/>
  <c r="F37" i="26" s="1"/>
  <c r="G37" i="26"/>
  <c r="H37" i="26"/>
  <c r="E38" i="26"/>
  <c r="F38" i="26"/>
  <c r="G38" i="26"/>
  <c r="H38" i="26"/>
  <c r="E39" i="26"/>
  <c r="F39" i="26" s="1"/>
  <c r="G39" i="26"/>
  <c r="H39" i="26"/>
  <c r="E40" i="26"/>
  <c r="F40" i="26"/>
  <c r="G40" i="26"/>
  <c r="H40" i="26"/>
  <c r="E41" i="26"/>
  <c r="F41" i="26" s="1"/>
  <c r="G41" i="26"/>
  <c r="H41" i="26"/>
  <c r="E42" i="26"/>
  <c r="F42" i="26"/>
  <c r="G42" i="26"/>
  <c r="H42" i="26"/>
  <c r="E43" i="26"/>
  <c r="F43" i="26" s="1"/>
  <c r="G43" i="26"/>
  <c r="H43" i="26"/>
  <c r="E44" i="26"/>
  <c r="F44" i="26"/>
  <c r="G44" i="26"/>
  <c r="H44" i="26"/>
  <c r="E45" i="26"/>
  <c r="F45" i="26" s="1"/>
  <c r="G45" i="26"/>
  <c r="H45" i="26"/>
  <c r="E46" i="26"/>
  <c r="F46" i="26"/>
  <c r="G46" i="26"/>
  <c r="H46" i="26"/>
  <c r="E47" i="26"/>
  <c r="F47" i="26" s="1"/>
  <c r="G47" i="26"/>
  <c r="H47" i="26"/>
  <c r="E48" i="26"/>
  <c r="F48" i="26"/>
  <c r="G48" i="26"/>
  <c r="H48" i="26"/>
  <c r="E49" i="26"/>
  <c r="F49" i="26" s="1"/>
  <c r="G49" i="26"/>
  <c r="H49" i="26"/>
  <c r="E50" i="26"/>
  <c r="F50" i="26"/>
  <c r="G50" i="26"/>
  <c r="H50" i="26"/>
  <c r="E51" i="26"/>
  <c r="F51" i="26" s="1"/>
  <c r="G51" i="26"/>
  <c r="H51" i="26"/>
  <c r="E52" i="26"/>
  <c r="F52" i="26"/>
  <c r="G52" i="26"/>
  <c r="H52" i="26"/>
  <c r="E53" i="26"/>
  <c r="F53" i="26" s="1"/>
  <c r="G53" i="26"/>
  <c r="H53" i="26"/>
  <c r="E54" i="26"/>
  <c r="F54" i="26"/>
  <c r="G54" i="26"/>
  <c r="H54" i="26"/>
  <c r="E55" i="26"/>
  <c r="F55" i="26" s="1"/>
  <c r="G55" i="26"/>
  <c r="H55" i="26"/>
  <c r="E56" i="26"/>
  <c r="F56" i="26"/>
  <c r="G56" i="26"/>
  <c r="H56" i="26"/>
  <c r="E57" i="26"/>
  <c r="F57" i="26" s="1"/>
  <c r="G57" i="26"/>
  <c r="H57" i="26"/>
  <c r="E58" i="26"/>
  <c r="F58" i="26"/>
  <c r="G58" i="26"/>
  <c r="H58" i="26"/>
  <c r="E59" i="26"/>
  <c r="F59" i="26" s="1"/>
  <c r="G59" i="26"/>
  <c r="H59" i="26"/>
  <c r="E60" i="26"/>
  <c r="F60" i="26"/>
  <c r="G60" i="26"/>
  <c r="H60" i="26"/>
  <c r="E61" i="26"/>
  <c r="F61" i="26" s="1"/>
  <c r="G61" i="26"/>
  <c r="H61" i="26"/>
  <c r="E62" i="26"/>
  <c r="F62" i="26" s="1"/>
  <c r="G62" i="26"/>
  <c r="H62" i="26"/>
  <c r="E63" i="26"/>
  <c r="F63" i="26" s="1"/>
  <c r="G63" i="26"/>
  <c r="H63" i="26"/>
  <c r="E64" i="26"/>
  <c r="G64" i="26"/>
  <c r="H64" i="26"/>
  <c r="E65" i="26"/>
  <c r="F65" i="26" s="1"/>
  <c r="G65" i="26"/>
  <c r="H65" i="26"/>
  <c r="E66" i="26"/>
  <c r="F66" i="26"/>
  <c r="G66" i="26"/>
  <c r="H66" i="26"/>
  <c r="E67" i="26"/>
  <c r="F67" i="26" s="1"/>
  <c r="G67" i="26"/>
  <c r="H67" i="26"/>
  <c r="E68" i="26"/>
  <c r="F68" i="26"/>
  <c r="G68" i="26"/>
  <c r="H68" i="26"/>
  <c r="H12" i="26"/>
  <c r="F12" i="26"/>
  <c r="G12" i="26"/>
  <c r="E12" i="26"/>
  <c r="E13" i="25"/>
  <c r="F13" i="25" s="1"/>
  <c r="G13" i="25"/>
  <c r="H13" i="25" s="1"/>
  <c r="E14" i="25"/>
  <c r="F14" i="25"/>
  <c r="G14" i="25"/>
  <c r="H14" i="25"/>
  <c r="E15" i="25"/>
  <c r="F15" i="25" s="1"/>
  <c r="G15" i="25"/>
  <c r="H15" i="25" s="1"/>
  <c r="E16" i="25"/>
  <c r="F16" i="25"/>
  <c r="G16" i="25"/>
  <c r="H16" i="25"/>
  <c r="E17" i="25"/>
  <c r="F17" i="25" s="1"/>
  <c r="G17" i="25"/>
  <c r="H17" i="25" s="1"/>
  <c r="E18" i="25"/>
  <c r="F18" i="25"/>
  <c r="G18" i="25"/>
  <c r="H18" i="25"/>
  <c r="E19" i="25"/>
  <c r="F19" i="25" s="1"/>
  <c r="G19" i="25"/>
  <c r="H19" i="25" s="1"/>
  <c r="E20" i="25"/>
  <c r="F20" i="25" s="1"/>
  <c r="G20" i="25"/>
  <c r="H20" i="25"/>
  <c r="E21" i="25"/>
  <c r="F21" i="25" s="1"/>
  <c r="G21" i="25"/>
  <c r="H21" i="25" s="1"/>
  <c r="E22" i="25"/>
  <c r="F22" i="25"/>
  <c r="G22" i="25"/>
  <c r="H22" i="25"/>
  <c r="E23" i="25"/>
  <c r="F23" i="25" s="1"/>
  <c r="G23" i="25"/>
  <c r="H23" i="25" s="1"/>
  <c r="E24" i="25"/>
  <c r="F24" i="25"/>
  <c r="G24" i="25"/>
  <c r="H24" i="25"/>
  <c r="E25" i="25"/>
  <c r="F25" i="25" s="1"/>
  <c r="G25" i="25"/>
  <c r="H25" i="25" s="1"/>
  <c r="E26" i="25"/>
  <c r="F26" i="25"/>
  <c r="G26" i="25"/>
  <c r="H26" i="25"/>
  <c r="E27" i="25"/>
  <c r="F27" i="25" s="1"/>
  <c r="G27" i="25"/>
  <c r="H27" i="25" s="1"/>
  <c r="E28" i="25"/>
  <c r="F28" i="25"/>
  <c r="G28" i="25"/>
  <c r="H28" i="25"/>
  <c r="E29" i="25"/>
  <c r="F29" i="25" s="1"/>
  <c r="G29" i="25"/>
  <c r="H29" i="25" s="1"/>
  <c r="E30" i="25"/>
  <c r="F30" i="25"/>
  <c r="G30" i="25"/>
  <c r="H30" i="25"/>
  <c r="E31" i="25"/>
  <c r="F31" i="25" s="1"/>
  <c r="G31" i="25"/>
  <c r="H31" i="25" s="1"/>
  <c r="E32" i="25"/>
  <c r="F32" i="25"/>
  <c r="G32" i="25"/>
  <c r="H32" i="25"/>
  <c r="E33" i="25"/>
  <c r="F33" i="25" s="1"/>
  <c r="G33" i="25"/>
  <c r="H33" i="25" s="1"/>
  <c r="E34" i="25"/>
  <c r="F34" i="25"/>
  <c r="G34" i="25"/>
  <c r="H34" i="25"/>
  <c r="E35" i="25"/>
  <c r="F35" i="25" s="1"/>
  <c r="G35" i="25"/>
  <c r="H35" i="25" s="1"/>
  <c r="E36" i="25"/>
  <c r="F36" i="25"/>
  <c r="G36" i="25"/>
  <c r="H36" i="25"/>
  <c r="E37" i="25"/>
  <c r="F37" i="25" s="1"/>
  <c r="G37" i="25"/>
  <c r="H37" i="25" s="1"/>
  <c r="E38" i="25"/>
  <c r="F38" i="25"/>
  <c r="G38" i="25"/>
  <c r="H38" i="25"/>
  <c r="E39" i="25"/>
  <c r="F39" i="25" s="1"/>
  <c r="G39" i="25"/>
  <c r="H39" i="25" s="1"/>
  <c r="E40" i="25"/>
  <c r="F40" i="25"/>
  <c r="G40" i="25"/>
  <c r="H40" i="25"/>
  <c r="E41" i="25"/>
  <c r="F41" i="25" s="1"/>
  <c r="G41" i="25"/>
  <c r="H41" i="25" s="1"/>
  <c r="E42" i="25"/>
  <c r="F42" i="25"/>
  <c r="G42" i="25"/>
  <c r="H42" i="25"/>
  <c r="E43" i="25"/>
  <c r="F43" i="25" s="1"/>
  <c r="G43" i="25"/>
  <c r="H43" i="25"/>
  <c r="E44" i="25"/>
  <c r="F44" i="25"/>
  <c r="G44" i="25"/>
  <c r="H44" i="25"/>
  <c r="E45" i="25"/>
  <c r="F45" i="25" s="1"/>
  <c r="G45" i="25"/>
  <c r="H45" i="25"/>
  <c r="E46" i="25"/>
  <c r="F46" i="25"/>
  <c r="G46" i="25"/>
  <c r="H46" i="25"/>
  <c r="E47" i="25"/>
  <c r="F47" i="25" s="1"/>
  <c r="G47" i="25"/>
  <c r="H47" i="25"/>
  <c r="E48" i="25"/>
  <c r="F48" i="25"/>
  <c r="G48" i="25"/>
  <c r="H48" i="25"/>
  <c r="E49" i="25"/>
  <c r="F49" i="25" s="1"/>
  <c r="G49" i="25"/>
  <c r="H49" i="25" s="1"/>
  <c r="E50" i="25"/>
  <c r="F50" i="25"/>
  <c r="G50" i="25"/>
  <c r="H50" i="25"/>
  <c r="E51" i="25"/>
  <c r="F51" i="25" s="1"/>
  <c r="G51" i="25"/>
  <c r="H51" i="25" s="1"/>
  <c r="E52" i="25"/>
  <c r="F52" i="25"/>
  <c r="G52" i="25"/>
  <c r="H52" i="25"/>
  <c r="E53" i="25"/>
  <c r="F53" i="25" s="1"/>
  <c r="G53" i="25"/>
  <c r="H53" i="25" s="1"/>
  <c r="E54" i="25"/>
  <c r="F54" i="25"/>
  <c r="G54" i="25"/>
  <c r="H54" i="25"/>
  <c r="E55" i="25"/>
  <c r="F55" i="25" s="1"/>
  <c r="G55" i="25"/>
  <c r="H55" i="25"/>
  <c r="E56" i="25"/>
  <c r="F56" i="25"/>
  <c r="G56" i="25"/>
  <c r="H56" i="25"/>
  <c r="E57" i="25"/>
  <c r="F57" i="25" s="1"/>
  <c r="G57" i="25"/>
  <c r="H57" i="25"/>
  <c r="E58" i="25"/>
  <c r="F58" i="25"/>
  <c r="G58" i="25"/>
  <c r="H58" i="25"/>
  <c r="E59" i="25"/>
  <c r="F59" i="25" s="1"/>
  <c r="G59" i="25"/>
  <c r="H59" i="25"/>
  <c r="E60" i="25"/>
  <c r="F60" i="25"/>
  <c r="G60" i="25"/>
  <c r="H60" i="25"/>
  <c r="E61" i="25"/>
  <c r="F61" i="25" s="1"/>
  <c r="G61" i="25"/>
  <c r="H61" i="25" s="1"/>
  <c r="E62" i="25"/>
  <c r="F62" i="25"/>
  <c r="G62" i="25"/>
  <c r="H62" i="25"/>
  <c r="E63" i="25"/>
  <c r="F63" i="25" s="1"/>
  <c r="G63" i="25"/>
  <c r="H63" i="25" s="1"/>
  <c r="E64" i="25"/>
  <c r="F64" i="25"/>
  <c r="G64" i="25"/>
  <c r="H64" i="25"/>
  <c r="E65" i="25"/>
  <c r="F65" i="25" s="1"/>
  <c r="G65" i="25"/>
  <c r="H65" i="25" s="1"/>
  <c r="E66" i="25"/>
  <c r="F66" i="25"/>
  <c r="G66" i="25"/>
  <c r="H66" i="25"/>
  <c r="E67" i="25"/>
  <c r="F67" i="25" s="1"/>
  <c r="G67" i="25"/>
  <c r="H67" i="25" s="1"/>
  <c r="E68" i="25"/>
  <c r="F68" i="25"/>
  <c r="G68" i="25"/>
  <c r="H68" i="25"/>
  <c r="F12" i="25"/>
  <c r="G12" i="25"/>
  <c r="H12" i="25" s="1"/>
  <c r="E12" i="25"/>
  <c r="F63" i="24"/>
  <c r="E13" i="24"/>
  <c r="F13" i="24" s="1"/>
  <c r="G13" i="24"/>
  <c r="H13" i="24" s="1"/>
  <c r="E14" i="24"/>
  <c r="F14" i="24"/>
  <c r="G14" i="24"/>
  <c r="H14" i="24"/>
  <c r="E15" i="24"/>
  <c r="F15" i="24" s="1"/>
  <c r="G15" i="24"/>
  <c r="H15" i="24" s="1"/>
  <c r="E16" i="24"/>
  <c r="F16" i="24"/>
  <c r="G16" i="24"/>
  <c r="H16" i="24"/>
  <c r="E17" i="24"/>
  <c r="F17" i="24" s="1"/>
  <c r="G17" i="24"/>
  <c r="H17" i="24" s="1"/>
  <c r="E18" i="24"/>
  <c r="F18" i="24"/>
  <c r="G18" i="24"/>
  <c r="H18" i="24"/>
  <c r="E19" i="24"/>
  <c r="F19" i="24" s="1"/>
  <c r="G19" i="24"/>
  <c r="H19" i="24" s="1"/>
  <c r="E20" i="24"/>
  <c r="F20" i="24"/>
  <c r="G20" i="24"/>
  <c r="H20" i="24"/>
  <c r="E21" i="24"/>
  <c r="F21" i="24" s="1"/>
  <c r="G21" i="24"/>
  <c r="H21" i="24" s="1"/>
  <c r="E22" i="24"/>
  <c r="F22" i="24"/>
  <c r="G22" i="24"/>
  <c r="H22" i="24"/>
  <c r="E23" i="24"/>
  <c r="F23" i="24" s="1"/>
  <c r="G23" i="24"/>
  <c r="H23" i="24" s="1"/>
  <c r="E24" i="24"/>
  <c r="F24" i="24"/>
  <c r="G24" i="24"/>
  <c r="H24" i="24"/>
  <c r="E25" i="24"/>
  <c r="F25" i="24" s="1"/>
  <c r="G25" i="24"/>
  <c r="H25" i="24" s="1"/>
  <c r="E26" i="24"/>
  <c r="F26" i="24"/>
  <c r="G26" i="24"/>
  <c r="H26" i="24"/>
  <c r="E27" i="24"/>
  <c r="F27" i="24" s="1"/>
  <c r="G27" i="24"/>
  <c r="H27" i="24" s="1"/>
  <c r="E28" i="24"/>
  <c r="F28" i="24"/>
  <c r="G28" i="24"/>
  <c r="H28" i="24"/>
  <c r="E29" i="24"/>
  <c r="F29" i="24" s="1"/>
  <c r="G29" i="24"/>
  <c r="H29" i="24" s="1"/>
  <c r="E30" i="24"/>
  <c r="F30" i="24"/>
  <c r="G30" i="24"/>
  <c r="H30" i="24"/>
  <c r="E31" i="24"/>
  <c r="F31" i="24" s="1"/>
  <c r="G31" i="24"/>
  <c r="H31" i="24" s="1"/>
  <c r="E32" i="24"/>
  <c r="F32" i="24"/>
  <c r="G32" i="24"/>
  <c r="H32" i="24"/>
  <c r="E33" i="24"/>
  <c r="F33" i="24" s="1"/>
  <c r="G33" i="24"/>
  <c r="H33" i="24" s="1"/>
  <c r="E34" i="24"/>
  <c r="F34" i="24"/>
  <c r="G34" i="24"/>
  <c r="H34" i="24"/>
  <c r="E35" i="24"/>
  <c r="F35" i="24" s="1"/>
  <c r="G35" i="24"/>
  <c r="H35" i="24" s="1"/>
  <c r="E36" i="24"/>
  <c r="F36" i="24"/>
  <c r="G36" i="24"/>
  <c r="H36" i="24"/>
  <c r="E37" i="24"/>
  <c r="F37" i="24" s="1"/>
  <c r="G37" i="24"/>
  <c r="H37" i="24" s="1"/>
  <c r="E38" i="24"/>
  <c r="F38" i="24"/>
  <c r="G38" i="24"/>
  <c r="H38" i="24"/>
  <c r="E39" i="24"/>
  <c r="F39" i="24" s="1"/>
  <c r="G39" i="24"/>
  <c r="H39" i="24" s="1"/>
  <c r="E40" i="24"/>
  <c r="F40" i="24"/>
  <c r="G40" i="24"/>
  <c r="H40" i="24"/>
  <c r="E41" i="24"/>
  <c r="F41" i="24" s="1"/>
  <c r="G41" i="24"/>
  <c r="H41" i="24" s="1"/>
  <c r="E42" i="24"/>
  <c r="F42" i="24"/>
  <c r="G42" i="24"/>
  <c r="H42" i="24"/>
  <c r="E43" i="24"/>
  <c r="F43" i="24" s="1"/>
  <c r="G43" i="24"/>
  <c r="H43" i="24" s="1"/>
  <c r="E44" i="24"/>
  <c r="F44" i="24"/>
  <c r="G44" i="24"/>
  <c r="H44" i="24"/>
  <c r="E45" i="24"/>
  <c r="F45" i="24" s="1"/>
  <c r="G45" i="24"/>
  <c r="H45" i="24" s="1"/>
  <c r="E46" i="24"/>
  <c r="F46" i="24"/>
  <c r="G46" i="24"/>
  <c r="H46" i="24"/>
  <c r="E47" i="24"/>
  <c r="F47" i="24" s="1"/>
  <c r="G47" i="24"/>
  <c r="H47" i="24" s="1"/>
  <c r="E48" i="24"/>
  <c r="F48" i="24"/>
  <c r="G48" i="24"/>
  <c r="H48" i="24"/>
  <c r="E49" i="24"/>
  <c r="F49" i="24" s="1"/>
  <c r="G49" i="24"/>
  <c r="H49" i="24" s="1"/>
  <c r="E50" i="24"/>
  <c r="F50" i="24"/>
  <c r="G50" i="24"/>
  <c r="H50" i="24"/>
  <c r="E51" i="24"/>
  <c r="F51" i="24" s="1"/>
  <c r="G51" i="24"/>
  <c r="H51" i="24" s="1"/>
  <c r="E52" i="24"/>
  <c r="F52" i="24"/>
  <c r="G52" i="24"/>
  <c r="H52" i="24"/>
  <c r="E53" i="24"/>
  <c r="F53" i="24" s="1"/>
  <c r="G53" i="24"/>
  <c r="H53" i="24" s="1"/>
  <c r="E54" i="24"/>
  <c r="F54" i="24"/>
  <c r="G54" i="24"/>
  <c r="H54" i="24"/>
  <c r="E55" i="24"/>
  <c r="F55" i="24" s="1"/>
  <c r="G55" i="24"/>
  <c r="H55" i="24" s="1"/>
  <c r="E56" i="24"/>
  <c r="F56" i="24"/>
  <c r="G56" i="24"/>
  <c r="H56" i="24"/>
  <c r="E57" i="24"/>
  <c r="F57" i="24" s="1"/>
  <c r="G57" i="24"/>
  <c r="H57" i="24" s="1"/>
  <c r="E58" i="24"/>
  <c r="F58" i="24"/>
  <c r="G58" i="24"/>
  <c r="H58" i="24"/>
  <c r="E59" i="24"/>
  <c r="F59" i="24" s="1"/>
  <c r="G59" i="24"/>
  <c r="H59" i="24" s="1"/>
  <c r="E60" i="24"/>
  <c r="F60" i="24"/>
  <c r="G60" i="24"/>
  <c r="H60" i="24"/>
  <c r="E61" i="24"/>
  <c r="F61" i="24" s="1"/>
  <c r="G61" i="24"/>
  <c r="H61" i="24" s="1"/>
  <c r="E62" i="24"/>
  <c r="F62" i="24"/>
  <c r="G62" i="24"/>
  <c r="H62" i="24"/>
  <c r="E63" i="24"/>
  <c r="G63" i="24"/>
  <c r="H63" i="24" s="1"/>
  <c r="E64" i="24"/>
  <c r="F64" i="24"/>
  <c r="G64" i="24"/>
  <c r="H64" i="24"/>
  <c r="E65" i="24"/>
  <c r="F65" i="24" s="1"/>
  <c r="G65" i="24"/>
  <c r="H65" i="24" s="1"/>
  <c r="E66" i="24"/>
  <c r="F66" i="24"/>
  <c r="G66" i="24"/>
  <c r="H66" i="24"/>
  <c r="E67" i="24"/>
  <c r="F67" i="24" s="1"/>
  <c r="G67" i="24"/>
  <c r="H67" i="24" s="1"/>
  <c r="E68" i="24"/>
  <c r="F68" i="24"/>
  <c r="G68" i="24"/>
  <c r="H68" i="24"/>
  <c r="H12" i="24"/>
  <c r="F12" i="24"/>
  <c r="G12" i="24"/>
  <c r="E12" i="24"/>
  <c r="H13" i="23"/>
  <c r="H14" i="23"/>
  <c r="H15" i="23"/>
  <c r="H16" i="23"/>
  <c r="H17" i="23"/>
  <c r="H18" i="23"/>
  <c r="H19" i="23"/>
  <c r="H20" i="23"/>
  <c r="H21" i="23"/>
  <c r="H22" i="23"/>
  <c r="H23" i="23"/>
  <c r="H24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G12" i="23"/>
  <c r="E12" i="23"/>
  <c r="F12" i="23" s="1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H25" i="23" s="1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F69" i="31" l="1"/>
  <c r="H70" i="31" s="1"/>
  <c r="G61" i="28"/>
  <c r="I62" i="28" s="1"/>
  <c r="F69" i="27"/>
  <c r="H70" i="27" s="1"/>
  <c r="H69" i="26"/>
  <c r="F69" i="26"/>
  <c r="F69" i="25"/>
  <c r="H69" i="25"/>
  <c r="F69" i="24"/>
  <c r="H69" i="24"/>
  <c r="H69" i="23"/>
  <c r="F69" i="23"/>
  <c r="H70" i="26" l="1"/>
  <c r="H70" i="25"/>
  <c r="H70" i="24"/>
  <c r="H70" i="23"/>
  <c r="E13" i="22" l="1"/>
  <c r="F13" i="22" s="1"/>
  <c r="G13" i="22"/>
  <c r="H13" i="22" s="1"/>
  <c r="E14" i="22"/>
  <c r="F14" i="22"/>
  <c r="G14" i="22"/>
  <c r="H14" i="22" s="1"/>
  <c r="E15" i="22"/>
  <c r="F15" i="22" s="1"/>
  <c r="G15" i="22"/>
  <c r="H15" i="22" s="1"/>
  <c r="E16" i="22"/>
  <c r="F16" i="22" s="1"/>
  <c r="G16" i="22"/>
  <c r="H16" i="22"/>
  <c r="E17" i="22"/>
  <c r="F17" i="22" s="1"/>
  <c r="G17" i="22"/>
  <c r="H17" i="22" s="1"/>
  <c r="E18" i="22"/>
  <c r="F18" i="22"/>
  <c r="G18" i="22"/>
  <c r="H18" i="22" s="1"/>
  <c r="E19" i="22"/>
  <c r="F19" i="22" s="1"/>
  <c r="G19" i="22"/>
  <c r="H19" i="22"/>
  <c r="E20" i="22"/>
  <c r="F20" i="22" s="1"/>
  <c r="G20" i="22"/>
  <c r="H20" i="22" s="1"/>
  <c r="E21" i="22"/>
  <c r="F21" i="22" s="1"/>
  <c r="G21" i="22"/>
  <c r="H21" i="22"/>
  <c r="E22" i="22"/>
  <c r="F22" i="22" s="1"/>
  <c r="G22" i="22"/>
  <c r="H22" i="22"/>
  <c r="E23" i="22"/>
  <c r="F23" i="22" s="1"/>
  <c r="G23" i="22"/>
  <c r="H23" i="22"/>
  <c r="E24" i="22"/>
  <c r="F24" i="22"/>
  <c r="G24" i="22"/>
  <c r="H24" i="22" s="1"/>
  <c r="E25" i="22"/>
  <c r="F25" i="22" s="1"/>
  <c r="G25" i="22"/>
  <c r="H25" i="22"/>
  <c r="E26" i="22"/>
  <c r="F26" i="22"/>
  <c r="G26" i="22"/>
  <c r="H26" i="22" s="1"/>
  <c r="E27" i="22"/>
  <c r="F27" i="22" s="1"/>
  <c r="G27" i="22"/>
  <c r="H27" i="22"/>
  <c r="E28" i="22"/>
  <c r="F28" i="22"/>
  <c r="G28" i="22"/>
  <c r="H28" i="22"/>
  <c r="E29" i="22"/>
  <c r="F29" i="22" s="1"/>
  <c r="G29" i="22"/>
  <c r="H29" i="22"/>
  <c r="E30" i="22"/>
  <c r="F30" i="22"/>
  <c r="G30" i="22"/>
  <c r="H30" i="22"/>
  <c r="E31" i="22"/>
  <c r="F31" i="22" s="1"/>
  <c r="G31" i="22"/>
  <c r="H31" i="22" s="1"/>
  <c r="E32" i="22"/>
  <c r="F32" i="22"/>
  <c r="G32" i="22"/>
  <c r="H32" i="22"/>
  <c r="E33" i="22"/>
  <c r="F33" i="22" s="1"/>
  <c r="G33" i="22"/>
  <c r="H33" i="22" s="1"/>
  <c r="E34" i="22"/>
  <c r="F34" i="22"/>
  <c r="G34" i="22"/>
  <c r="H34" i="22"/>
  <c r="E35" i="22"/>
  <c r="F35" i="22" s="1"/>
  <c r="G35" i="22"/>
  <c r="H35" i="22"/>
  <c r="E36" i="22"/>
  <c r="F36" i="22" s="1"/>
  <c r="G36" i="22"/>
  <c r="H36" i="22" s="1"/>
  <c r="E37" i="22"/>
  <c r="F37" i="22" s="1"/>
  <c r="G37" i="22"/>
  <c r="H37" i="22"/>
  <c r="E38" i="22"/>
  <c r="F38" i="22" s="1"/>
  <c r="G38" i="22"/>
  <c r="H38" i="22"/>
  <c r="E39" i="22"/>
  <c r="F39" i="22" s="1"/>
  <c r="G39" i="22"/>
  <c r="H39" i="22"/>
  <c r="E40" i="22"/>
  <c r="F40" i="22"/>
  <c r="G40" i="22"/>
  <c r="H40" i="22" s="1"/>
  <c r="E41" i="22"/>
  <c r="F41" i="22" s="1"/>
  <c r="G41" i="22"/>
  <c r="H41" i="22" s="1"/>
  <c r="E42" i="22"/>
  <c r="F42" i="22"/>
  <c r="G42" i="22"/>
  <c r="H42" i="22" s="1"/>
  <c r="E43" i="22"/>
  <c r="F43" i="22" s="1"/>
  <c r="G43" i="22"/>
  <c r="H43" i="22"/>
  <c r="E44" i="22"/>
  <c r="F44" i="22"/>
  <c r="G44" i="22"/>
  <c r="H44" i="22"/>
  <c r="E45" i="22"/>
  <c r="F45" i="22" s="1"/>
  <c r="G45" i="22"/>
  <c r="H45" i="22"/>
  <c r="E46" i="22"/>
  <c r="F46" i="22"/>
  <c r="G46" i="22"/>
  <c r="H46" i="22"/>
  <c r="E47" i="22"/>
  <c r="F47" i="22" s="1"/>
  <c r="G47" i="22"/>
  <c r="H47" i="22" s="1"/>
  <c r="E48" i="22"/>
  <c r="F48" i="22"/>
  <c r="G48" i="22"/>
  <c r="H48" i="22"/>
  <c r="E49" i="22"/>
  <c r="F49" i="22" s="1"/>
  <c r="G49" i="22"/>
  <c r="H49" i="22" s="1"/>
  <c r="E50" i="22"/>
  <c r="F50" i="22"/>
  <c r="G50" i="22"/>
  <c r="H50" i="22"/>
  <c r="E51" i="22"/>
  <c r="F51" i="22" s="1"/>
  <c r="G51" i="22"/>
  <c r="H51" i="22"/>
  <c r="E52" i="22"/>
  <c r="F52" i="22" s="1"/>
  <c r="G52" i="22"/>
  <c r="H52" i="22"/>
  <c r="E53" i="22"/>
  <c r="F53" i="22" s="1"/>
  <c r="G53" i="22"/>
  <c r="H53" i="22"/>
  <c r="E54" i="22"/>
  <c r="F54" i="22" s="1"/>
  <c r="G54" i="22"/>
  <c r="H54" i="22"/>
  <c r="E55" i="22"/>
  <c r="F55" i="22" s="1"/>
  <c r="G55" i="22"/>
  <c r="H55" i="22"/>
  <c r="E56" i="22"/>
  <c r="F56" i="22"/>
  <c r="G56" i="22"/>
  <c r="H56" i="22" s="1"/>
  <c r="E57" i="22"/>
  <c r="F57" i="22" s="1"/>
  <c r="G57" i="22"/>
  <c r="H57" i="22"/>
  <c r="E58" i="22"/>
  <c r="F58" i="22"/>
  <c r="G58" i="22"/>
  <c r="H58" i="22" s="1"/>
  <c r="E59" i="22"/>
  <c r="F59" i="22" s="1"/>
  <c r="G59" i="22"/>
  <c r="H59" i="22"/>
  <c r="E60" i="22"/>
  <c r="F60" i="22"/>
  <c r="G60" i="22"/>
  <c r="H60" i="22"/>
  <c r="E61" i="22"/>
  <c r="F61" i="22" s="1"/>
  <c r="G61" i="22"/>
  <c r="H61" i="22"/>
  <c r="E62" i="22"/>
  <c r="F62" i="22"/>
  <c r="G62" i="22"/>
  <c r="H62" i="22"/>
  <c r="E63" i="22"/>
  <c r="F63" i="22" s="1"/>
  <c r="G63" i="22"/>
  <c r="H63" i="22" s="1"/>
  <c r="E64" i="22"/>
  <c r="F64" i="22"/>
  <c r="G64" i="22"/>
  <c r="H64" i="22"/>
  <c r="E65" i="22"/>
  <c r="F65" i="22" s="1"/>
  <c r="G65" i="22"/>
  <c r="H65" i="22" s="1"/>
  <c r="E66" i="22"/>
  <c r="F66" i="22"/>
  <c r="G66" i="22"/>
  <c r="H66" i="22"/>
  <c r="E67" i="22"/>
  <c r="F67" i="22" s="1"/>
  <c r="G67" i="22"/>
  <c r="H67" i="22"/>
  <c r="E68" i="22"/>
  <c r="F68" i="22" s="1"/>
  <c r="G68" i="22"/>
  <c r="H68" i="22"/>
  <c r="G12" i="22"/>
  <c r="H12" i="22" s="1"/>
  <c r="E12" i="22"/>
  <c r="F12" i="22" s="1"/>
  <c r="F69" i="22" s="1"/>
  <c r="H69" i="22" l="1"/>
  <c r="H70" i="22"/>
</calcChain>
</file>

<file path=xl/sharedStrings.xml><?xml version="1.0" encoding="utf-8"?>
<sst xmlns="http://schemas.openxmlformats.org/spreadsheetml/2006/main" count="3460" uniqueCount="259">
  <si>
    <t>Produit</t>
  </si>
  <si>
    <t>Unité de commande</t>
  </si>
  <si>
    <t xml:space="preserve">variété </t>
  </si>
  <si>
    <t>PRIX DE COTATION</t>
  </si>
  <si>
    <t>Conditionnement proposé par le candidat</t>
  </si>
  <si>
    <t>AGRICULTURE CONVENTIONNELLE</t>
  </si>
  <si>
    <t xml:space="preserve">Prix unitaires € HTpratiqués pour la période de référence (1) </t>
  </si>
  <si>
    <t>PU HT</t>
  </si>
  <si>
    <t>TAUX TVA</t>
  </si>
  <si>
    <t>PU TTC</t>
  </si>
  <si>
    <t>Artichaut</t>
  </si>
  <si>
    <t>Pce</t>
  </si>
  <si>
    <t>%</t>
  </si>
  <si>
    <t>Asperge verte vrac</t>
  </si>
  <si>
    <t>Kg</t>
  </si>
  <si>
    <t>Aubergine</t>
  </si>
  <si>
    <t>Brocolis</t>
  </si>
  <si>
    <t>Carotte</t>
  </si>
  <si>
    <t>Cèleri branche</t>
  </si>
  <si>
    <t>Choux blanc</t>
  </si>
  <si>
    <t>Choux bruxelles</t>
  </si>
  <si>
    <t>Choux fleur</t>
  </si>
  <si>
    <t>Choux rouge</t>
  </si>
  <si>
    <t>Choux vert</t>
  </si>
  <si>
    <t>Concombre</t>
  </si>
  <si>
    <t>Courgette</t>
  </si>
  <si>
    <t>Endive</t>
  </si>
  <si>
    <t>Navet</t>
  </si>
  <si>
    <t>Oignon rouge</t>
  </si>
  <si>
    <t>Oignon jaune</t>
  </si>
  <si>
    <t>Poireau</t>
  </si>
  <si>
    <t>Poivron jaune</t>
  </si>
  <si>
    <t>Poivron rouge</t>
  </si>
  <si>
    <t>Poivron vert</t>
  </si>
  <si>
    <t xml:space="preserve">Pomme de terre lavée </t>
  </si>
  <si>
    <t>Salade fraiche</t>
  </si>
  <si>
    <t>Tomate cerise</t>
  </si>
  <si>
    <t>Abricot</t>
  </si>
  <si>
    <t>kg</t>
  </si>
  <si>
    <t>Ananas Victoria</t>
  </si>
  <si>
    <t>Ananas bateau ou avion</t>
  </si>
  <si>
    <t>Banane dessert</t>
  </si>
  <si>
    <t>Cerises</t>
  </si>
  <si>
    <t>Citron jaune</t>
  </si>
  <si>
    <t>Clémentine - Mandarine</t>
  </si>
  <si>
    <t>Figue</t>
  </si>
  <si>
    <t xml:space="preserve">Fraises </t>
  </si>
  <si>
    <t>barquette 500 g</t>
  </si>
  <si>
    <t>Kiwis</t>
  </si>
  <si>
    <t xml:space="preserve">Melon </t>
  </si>
  <si>
    <t>Melon jaune</t>
  </si>
  <si>
    <t xml:space="preserve">Nectarine / Pêche </t>
  </si>
  <si>
    <t>Orange</t>
  </si>
  <si>
    <t>Pastèque sans pépin</t>
  </si>
  <si>
    <t>Poire</t>
  </si>
  <si>
    <t>Pomelos rose</t>
  </si>
  <si>
    <t xml:space="preserve">Prune de table </t>
  </si>
  <si>
    <t>Raisin de table</t>
  </si>
  <si>
    <t>Raisin muscat</t>
  </si>
  <si>
    <t xml:space="preserve">LEGUMES FRAIS APPROVISIONNEMENT ANNUEL </t>
  </si>
  <si>
    <t xml:space="preserve">FRUITS FRAIS EN APPROVISIONNEMENT ANNUEL </t>
  </si>
  <si>
    <t>FRUITS FRAIS EN APPROVISIONNEMENT DE SAISON</t>
  </si>
  <si>
    <t>Champignon</t>
  </si>
  <si>
    <t>LEGUMES FRAIS APPROVISIONNEMENT DE SAISON</t>
  </si>
  <si>
    <t>Avocat</t>
  </si>
  <si>
    <t>Tomate</t>
  </si>
  <si>
    <t xml:space="preserve">CANDIDAT : </t>
  </si>
  <si>
    <t>LOT 1 - CHU DE MONTPELLIER</t>
  </si>
  <si>
    <t>SOUS LOT 1</t>
  </si>
  <si>
    <t>SOUS LOT 2</t>
  </si>
  <si>
    <t>SOUS LOT 3</t>
  </si>
  <si>
    <t>SOUS LOT 4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</si>
  <si>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</si>
  <si>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</si>
  <si>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</si>
  <si>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</si>
  <si>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</si>
  <si>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</si>
  <si>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</si>
  <si>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</si>
  <si>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</si>
  <si>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</si>
  <si>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</si>
  <si>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</si>
  <si>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</si>
  <si>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</si>
  <si>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</si>
  <si>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</si>
  <si>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</si>
  <si>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</si>
  <si>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</si>
  <si>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</si>
  <si>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</si>
  <si>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</si>
  <si>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</si>
  <si>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</si>
  <si>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</si>
  <si>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</si>
  <si>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</si>
  <si>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</si>
  <si>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</si>
  <si>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</si>
  <si>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</si>
  <si>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</si>
  <si>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</si>
  <si>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</si>
  <si>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</si>
  <si>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</si>
  <si>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</si>
  <si>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</si>
  <si>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</si>
  <si>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</si>
  <si>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</si>
  <si>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</si>
  <si>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</si>
  <si>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</si>
  <si>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</si>
  <si>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</si>
  <si>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</si>
  <si>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</si>
  <si>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</si>
  <si>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</si>
  <si>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 xml:space="preserve">LOT 2 - HOPITAUX DU BASSIN DE THAU </t>
  </si>
  <si>
    <t>LOT 3 - CH DE LUNEL</t>
  </si>
  <si>
    <t>LOT 4 - CH DE CLERMONT L HERAULT</t>
  </si>
  <si>
    <t>LOT 5 - CH DE LODEVE</t>
  </si>
  <si>
    <t xml:space="preserve">RNM DE REFERENCE : </t>
  </si>
  <si>
    <t>REPONSE DU CANDIDAT</t>
  </si>
  <si>
    <t>3.10</t>
  </si>
  <si>
    <t>3.11</t>
  </si>
  <si>
    <t>3.12</t>
  </si>
  <si>
    <t xml:space="preserve">Tomate a farcir </t>
  </si>
  <si>
    <t xml:space="preserve">Salade batavia pièce </t>
  </si>
  <si>
    <t xml:space="preserve">Salade feuille de chêne pièce </t>
  </si>
  <si>
    <t xml:space="preserve">Pomme de terre </t>
  </si>
  <si>
    <t>Pomme rouge</t>
  </si>
  <si>
    <t>Pomme a cuire</t>
  </si>
  <si>
    <t xml:space="preserve">Pomme </t>
  </si>
  <si>
    <t>3.13</t>
  </si>
  <si>
    <t>(1) Les prix unitaires sont des prix initiaux de référence correspondant à la cotation sur une période antérieure et correspondant à la saisonnalité des produits</t>
  </si>
  <si>
    <t>LOT 6 - CH DE LAMALOU LES BAINS</t>
  </si>
  <si>
    <t>période saisonnière de référence  (SEMAINE/MOIS/ANNEE)</t>
  </si>
  <si>
    <t xml:space="preserve">Banane dessert dégrappée </t>
  </si>
  <si>
    <t>PRODUITS DE QUALITE DURABLES ET BIO</t>
  </si>
  <si>
    <t>PRODUITS DE QUALITE DURABLES ET BIO (2)</t>
  </si>
  <si>
    <t>(2) se reporter à l'article 4.1.3 du CCTP</t>
  </si>
  <si>
    <t>AFFAIRE 26A0127</t>
  </si>
  <si>
    <t>LIBELLE</t>
  </si>
  <si>
    <t xml:space="preserve">Caractèristiques techniques </t>
  </si>
  <si>
    <t>LIBELLE DU PRODUIT</t>
  </si>
  <si>
    <t xml:space="preserve">PRIX UNITAIRE HT </t>
  </si>
  <si>
    <t>TAUX DE TVA</t>
  </si>
  <si>
    <t xml:space="preserve">PRIX TTC </t>
  </si>
  <si>
    <t>sous lot 1</t>
  </si>
  <si>
    <t>sous lot 2</t>
  </si>
  <si>
    <t xml:space="preserve">Plateau de légumes </t>
  </si>
  <si>
    <t>Assortiment de légumes colorés et crus pour 20 à 25 personnes disposés dans un plateau de type traiteur  - livrés monté, emballé</t>
  </si>
  <si>
    <t>sous lot 3</t>
  </si>
  <si>
    <t>Bouquet de légumes</t>
  </si>
  <si>
    <t>Bouquet de légumes colorés et crus - livré monté, emballé pour 5 à 10 personnes</t>
  </si>
  <si>
    <t>sous lot 4</t>
  </si>
  <si>
    <t>Sauce</t>
  </si>
  <si>
    <t>Sauce pour sous lot 2 et sous lot 3</t>
  </si>
  <si>
    <t>CALIBRE</t>
  </si>
  <si>
    <t>CATEGORIE</t>
  </si>
  <si>
    <t>DESIGNATION DU PRODUIT</t>
  </si>
  <si>
    <t>UNITE DE COMMANDE</t>
  </si>
  <si>
    <t>VARIETE</t>
  </si>
  <si>
    <t>CODE FOURNISSEUR</t>
  </si>
  <si>
    <t xml:space="preserve">ABRICOT BIO </t>
  </si>
  <si>
    <t>ABRICOT HVE</t>
  </si>
  <si>
    <t xml:space="preserve">BANANE MARTINIQUE BIO </t>
  </si>
  <si>
    <t>CAROTTE FANE</t>
  </si>
  <si>
    <t>CITRON</t>
  </si>
  <si>
    <t>MELON CHARENTAIS</t>
  </si>
  <si>
    <t>NECTARINE JAUNE HVE</t>
  </si>
  <si>
    <t>PECHE JAUNE HVE</t>
  </si>
  <si>
    <t>POMELO CORSE BIO</t>
  </si>
  <si>
    <t>POMME BICOLORE GROS CALIBRE HVE</t>
  </si>
  <si>
    <t>POMME JAUNE HVE</t>
  </si>
  <si>
    <t>POMME JAUNE GOLDEN GROS CALIBRE HVE</t>
  </si>
  <si>
    <t>POMME JAUNE PETIT CALIBRE HVE</t>
  </si>
  <si>
    <t>POMME ROUGE PETIT CALIBRE BIO - LOCAL</t>
  </si>
  <si>
    <t>CAROTTE LAVEE HVE</t>
  </si>
  <si>
    <t>CELERI BRANCHE HVE</t>
  </si>
  <si>
    <t>CHAMPIGNON DE PARIS BLANC</t>
  </si>
  <si>
    <t>CHOU CHINOIS</t>
  </si>
  <si>
    <t>CHOU FLEUR</t>
  </si>
  <si>
    <t>CONCOMBRE</t>
  </si>
  <si>
    <t>CONCOMBRE BIO</t>
  </si>
  <si>
    <t>CONCOMBRE HVE</t>
  </si>
  <si>
    <t>COURGETTE VERTE</t>
  </si>
  <si>
    <t>COURGETTE VERTE BIO</t>
  </si>
  <si>
    <t>COURGETTE VERTE HVE</t>
  </si>
  <si>
    <t>FENOUIL HVE - LOCAL</t>
  </si>
  <si>
    <t>PATATE DOUCE BIO</t>
  </si>
  <si>
    <t>POMME DE TERRE GRENAILLE PRIMEUR</t>
  </si>
  <si>
    <t>POMME DE TERRE GRENAILLE PRIMEUR BIO</t>
  </si>
  <si>
    <t>POMME DE TERRE POLYVALENTE CAESAR</t>
  </si>
  <si>
    <t>POMME DE TERRE PRIMEUR</t>
  </si>
  <si>
    <t>POMME DE TERRE PRIMEUR ROUGE</t>
  </si>
  <si>
    <t>POIVRON ROUGE HVE</t>
  </si>
  <si>
    <t>RADIS BOTTE BIO</t>
  </si>
  <si>
    <t>RADIS BOTTE HVE</t>
  </si>
  <si>
    <t>SALADE JEUNE POUSSE MESCLUN BIO</t>
  </si>
  <si>
    <t>SALADE JEUNE POUSSE ROQUETTE BIO</t>
  </si>
  <si>
    <t>SALADE LAITUE BIO</t>
  </si>
  <si>
    <t>SALADE MACHE RINCEE BIO</t>
  </si>
  <si>
    <t>TOMATE ALLONGÉE</t>
  </si>
  <si>
    <t>TOMATE ANCIENNE COULEUR MIX</t>
  </si>
  <si>
    <t>TOMATE CERISE</t>
  </si>
  <si>
    <t>TOMATE COTELEE JAUNE</t>
  </si>
  <si>
    <t>TOMATE COTELEE JAUNE HVE</t>
  </si>
  <si>
    <t>TOMATE COTELEE NOIRE BIO</t>
  </si>
  <si>
    <t>TOMATE COTELEE NOIRE HVE</t>
  </si>
  <si>
    <t>TOMATE COTELEE ROUGE BIO</t>
  </si>
  <si>
    <t>TOMATE COTELEE ROUGE HVE</t>
  </si>
  <si>
    <t>TOMATE RONDE</t>
  </si>
  <si>
    <t>TOMATE TYPE COEUR DE BOEUF HVE</t>
  </si>
  <si>
    <t>SOUS LOT</t>
  </si>
  <si>
    <t>FOURNITURE ET LIVRAISON DE FRUITS ET LEGUMES DITS DECLASSES POUR LE CHU DE MONTPELLIER - LE CH DE LUNEL ET LES HOPITAUX DU BASSIN DE THAU</t>
  </si>
  <si>
    <t>LOT 8 - CH DE MILLAU - APPROVISIONNEMENT EN FRUITS FRAIS SPECIALISES</t>
  </si>
  <si>
    <t>LOT 7 - CH DE MILLAU - APPROVISIONNEMENT EN FRUITS ET LEGUMES FRAIS</t>
  </si>
  <si>
    <t>NE PAS REMPLIR CETTE FEUILLE (FORMULES AUTOMATIQUES) - DOCUMENT NON CONTRACTUEL</t>
  </si>
  <si>
    <t>ANNEXE 1 A L'ACTE D'ENGAGEMENT : BORDEREAU DE PRIX</t>
  </si>
  <si>
    <t>PRIX TTC</t>
  </si>
  <si>
    <t>PRIX TTC X QUANTITES</t>
  </si>
  <si>
    <t xml:space="preserve">PRODUITS DE QUALITE DURABLES ET BIO </t>
  </si>
  <si>
    <t>TOTAL</t>
  </si>
  <si>
    <t xml:space="preserve">TOTAL </t>
  </si>
  <si>
    <t>TOTAL GENERAL</t>
  </si>
  <si>
    <t xml:space="preserve">Tomate cerise </t>
  </si>
  <si>
    <t>DQE - DETAIL QUANTITATIF ESTIMATIF</t>
  </si>
  <si>
    <t>LOT 2 - HOPITAUX DU BASSIN DE THAU</t>
  </si>
  <si>
    <t>LOT 3 : CH DE LUNEL</t>
  </si>
  <si>
    <t>LOT 4 : CH DE CLERMONT L'HERAULT</t>
  </si>
  <si>
    <t>LOT 5 : CH DE LODEVE</t>
  </si>
  <si>
    <t>LOT 6 : CH DE LAMALOU LES BAINS</t>
  </si>
  <si>
    <t>Quantité estimative agriculture conventionnelle annuelle</t>
  </si>
  <si>
    <t>Qualité estimative agriculture qualité durable et bio annuelle</t>
  </si>
  <si>
    <t>Quantité estimative annuelle CHU MONTPELLIER</t>
  </si>
  <si>
    <t>FOURNITURE DE FRUITS ET LEGUMES FRAIS Y COMPRIS FRUITS ET LEGUMES DITS DECLASSES ISSUS DE L’AGRICULTURE CONVENTIONNELLE ET BIOLOGIQUE POUR LES ETABLISSEMENTS DU GHT EST HERAULT ET SUD AVEYRON – FOURNITURE ET LIVRAISON DE CORBEILLES DE FRUITS - PLATEAUX DE LEGUMES CRUS - BOUQUETS DE LEGUMES CRUS ET AUTRES FOURNITURES POUR LE CHU DE MONTPELLIER</t>
  </si>
  <si>
    <t xml:space="preserve">Corbeille de fruits </t>
  </si>
  <si>
    <t>Corbeille de fruits cylindrique type boîte à chapeau - pour 20 à 25 personnes - Livrée montée, emballée</t>
  </si>
  <si>
    <t xml:space="preserve">LOT 10 : </t>
  </si>
  <si>
    <t>LOT 9 - CH DE ST AFFRIQUE</t>
  </si>
  <si>
    <t>LOT 9 : CH DE ST AFFRIQUE</t>
  </si>
  <si>
    <t xml:space="preserve">ECHANTILLONS A FOURNIR </t>
  </si>
  <si>
    <t>KILO</t>
  </si>
  <si>
    <t>TOTAL GHT</t>
  </si>
  <si>
    <t xml:space="preserve">PRIX HT DE L'UNITE DE COMMANDE </t>
  </si>
  <si>
    <t xml:space="preserve">PRIX TTC DE L'UNITE DE COMMANDE </t>
  </si>
  <si>
    <t>Quantité estimative annuelle HOPITAUX DU BASSIN DE THAU</t>
  </si>
  <si>
    <t>Quantité estimative annuelle CH DE LUNEL</t>
  </si>
  <si>
    <t>TOTAL TTC</t>
  </si>
  <si>
    <t>TOTAL 1</t>
  </si>
  <si>
    <t>TOTAL 2</t>
  </si>
  <si>
    <t>LOT 11 : CORBEILLES DE FRUITS - PLATEAU DE LEGUMES CRUS - BOUQUETS DE LEGUMES CRUS CRUS</t>
  </si>
  <si>
    <t xml:space="preserve">LOT 11 : CORBEILLESS DE FRUITS - PLATEAU DE LEGUMES CRUS - BOUQUET DE LEGUMES CRUS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</si>
</sst>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40C];[Red]\-#,##0.00\ [$€-40C]"/>
    <numFmt numFmtId="165" formatCode="[$-40C]General"/>
    <numFmt numFmtId="166" formatCode="#,##0.000"/>
    <numFmt numFmtId="167" formatCode="0.000"/>
    <numFmt numFmtId="168" formatCode="0.0000"/>
  </numFmts>
  <fonts count="36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Calibri Light"/>
      <family val="2"/>
    </font>
    <font>
      <b/>
      <sz val="16"/>
      <color rgb="FF000000"/>
      <name val="Calibri Light"/>
      <family val="2"/>
    </font>
    <font>
      <sz val="11"/>
      <color rgb="FF000000"/>
      <name val="Calibri"/>
      <family val="2"/>
    </font>
    <font>
      <b/>
      <sz val="11"/>
      <color rgb="FF000000"/>
      <name val="Calibri Light"/>
      <family val="2"/>
    </font>
    <font>
      <b/>
      <sz val="10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Arial"/>
      <family val="2"/>
    </font>
    <font>
      <b/>
      <sz val="18"/>
      <color rgb="FF000000"/>
      <name val="Calibri Light"/>
      <family val="2"/>
    </font>
    <font>
      <b/>
      <sz val="12"/>
      <color theme="0"/>
      <name val="Calibri Light"/>
      <family val="2"/>
    </font>
    <font>
      <b/>
      <sz val="16"/>
      <color rgb="FF000000"/>
      <name val="Calibri Light"/>
      <family val="2"/>
    </font>
    <font>
      <b/>
      <sz val="11"/>
      <color theme="0"/>
      <name val="Calibri Light"/>
      <family val="2"/>
    </font>
    <font>
      <b/>
      <sz val="11"/>
      <color rgb="FFFFFFFF"/>
      <name val="Calibri Light"/>
      <family val="2"/>
    </font>
    <font>
      <b/>
      <sz val="12"/>
      <color rgb="FFFFFFFF"/>
      <name val="Calibri Light"/>
      <family val="2"/>
    </font>
    <font>
      <b/>
      <i/>
      <sz val="11"/>
      <color rgb="FFFF0000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14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rgb="FF000000"/>
      <name val="Candara Light"/>
      <family val="2"/>
    </font>
    <font>
      <b/>
      <sz val="11"/>
      <color rgb="FF000000"/>
      <name val="Arial"/>
      <family val="2"/>
    </font>
    <font>
      <b/>
      <sz val="12"/>
      <color rgb="FFFF0000"/>
      <name val="Calibri Light"/>
      <family val="2"/>
    </font>
    <font>
      <sz val="11"/>
      <color rgb="FF000000"/>
      <name val="Candara Light"/>
      <family val="2"/>
    </font>
    <font>
      <sz val="11"/>
      <color rgb="FFFF0000"/>
      <name val="Calibri Light"/>
      <family val="2"/>
    </font>
    <font>
      <b/>
      <sz val="11"/>
      <color rgb="FF00B050"/>
      <name val="Calibri Light"/>
      <family val="2"/>
    </font>
    <font>
      <b/>
      <sz val="10"/>
      <color theme="0"/>
      <name val="Calibri Light"/>
      <family val="2"/>
    </font>
    <font>
      <b/>
      <sz val="11"/>
      <color rgb="FFFF0000"/>
      <name val="Calibri Light"/>
      <family val="2"/>
    </font>
    <font>
      <b/>
      <sz val="11"/>
      <color rgb="FFFF0000"/>
      <name val="Arial"/>
      <family val="2"/>
    </font>
    <font>
      <sz val="11"/>
      <name val="Calibri Light"/>
      <family val="2"/>
    </font>
  </fonts>
  <fills count="2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BFBFBF"/>
        <bgColor rgb="FFBDD7E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BDD7EE"/>
      </patternFill>
    </fill>
    <fill>
      <patternFill patternType="solid">
        <fgColor theme="0" tint="-0.14999847407452621"/>
        <bgColor rgb="FFBDD7EE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rgb="FFBDD7EE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CCFFFF"/>
      </patternFill>
    </fill>
    <fill>
      <patternFill patternType="solid">
        <fgColor rgb="FF00B0F0"/>
        <bgColor rgb="FFBDD7EE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CC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rgb="FF0033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1" fillId="0" borderId="0"/>
    <xf numFmtId="0" fontId="3" fillId="0" borderId="0" applyBorder="0" applyProtection="0"/>
    <xf numFmtId="164" fontId="4" fillId="0" borderId="0" applyBorder="0" applyProtection="0"/>
    <xf numFmtId="165" fontId="7" fillId="0" borderId="0" applyBorder="0" applyProtection="0"/>
    <xf numFmtId="0" fontId="2" fillId="0" borderId="0"/>
    <xf numFmtId="0" fontId="1" fillId="0" borderId="0"/>
  </cellStyleXfs>
  <cellXfs count="401">
    <xf numFmtId="0" fontId="0" fillId="0" borderId="0" xfId="0"/>
    <xf numFmtId="0" fontId="18" fillId="0" borderId="0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2" xfId="0" applyFont="1" applyBorder="1" applyProtection="1"/>
    <xf numFmtId="165" fontId="10" fillId="0" borderId="1" xfId="4" applyFont="1" applyBorder="1" applyAlignment="1">
      <alignment vertical="center"/>
    </xf>
    <xf numFmtId="0" fontId="10" fillId="0" borderId="1" xfId="0" applyFont="1" applyBorder="1" applyProtection="1"/>
    <xf numFmtId="165" fontId="10" fillId="4" borderId="1" xfId="4" applyFont="1" applyFill="1" applyBorder="1" applyAlignment="1">
      <alignment vertical="center"/>
    </xf>
    <xf numFmtId="165" fontId="10" fillId="0" borderId="1" xfId="4" applyFont="1" applyBorder="1" applyAlignment="1">
      <alignment horizontal="center" vertical="center"/>
    </xf>
    <xf numFmtId="0" fontId="11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165" fontId="10" fillId="0" borderId="2" xfId="4" applyFont="1" applyBorder="1" applyAlignment="1">
      <alignment vertical="center"/>
    </xf>
    <xf numFmtId="165" fontId="10" fillId="0" borderId="2" xfId="4" applyFont="1" applyBorder="1" applyAlignment="1">
      <alignment horizontal="center" vertical="center"/>
    </xf>
    <xf numFmtId="165" fontId="10" fillId="4" borderId="1" xfId="4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/>
    <xf numFmtId="0" fontId="10" fillId="4" borderId="0" xfId="0" applyFont="1" applyFill="1"/>
    <xf numFmtId="0" fontId="10" fillId="4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5" fontId="10" fillId="4" borderId="11" xfId="4" applyFont="1" applyFill="1" applyBorder="1" applyAlignment="1">
      <alignment vertical="center"/>
    </xf>
    <xf numFmtId="0" fontId="10" fillId="4" borderId="10" xfId="0" applyFont="1" applyFill="1" applyBorder="1" applyAlignment="1">
      <alignment horizontal="center" vertical="center"/>
    </xf>
    <xf numFmtId="165" fontId="10" fillId="4" borderId="11" xfId="4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165" fontId="17" fillId="2" borderId="12" xfId="4" applyFont="1" applyFill="1" applyBorder="1" applyAlignment="1">
      <alignment vertical="center" wrapText="1"/>
    </xf>
    <xf numFmtId="165" fontId="17" fillId="2" borderId="7" xfId="4" applyFont="1" applyFill="1" applyBorder="1" applyAlignment="1">
      <alignment vertical="center" wrapText="1"/>
    </xf>
    <xf numFmtId="165" fontId="17" fillId="2" borderId="15" xfId="4" applyFont="1" applyFill="1" applyBorder="1" applyAlignment="1">
      <alignment vertical="center" wrapText="1"/>
    </xf>
    <xf numFmtId="0" fontId="17" fillId="2" borderId="15" xfId="0" applyFont="1" applyFill="1" applyBorder="1" applyAlignment="1">
      <alignment vertical="center"/>
    </xf>
    <xf numFmtId="0" fontId="16" fillId="2" borderId="12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165" fontId="10" fillId="0" borderId="23" xfId="4" applyFont="1" applyBorder="1" applyAlignment="1">
      <alignment horizontal="center" vertical="center"/>
    </xf>
    <xf numFmtId="165" fontId="10" fillId="0" borderId="17" xfId="4" applyFont="1" applyBorder="1" applyAlignment="1">
      <alignment horizontal="center" vertical="center"/>
    </xf>
    <xf numFmtId="165" fontId="10" fillId="0" borderId="19" xfId="4" applyFont="1" applyBorder="1" applyAlignment="1">
      <alignment horizontal="center" vertical="center"/>
    </xf>
    <xf numFmtId="165" fontId="17" fillId="2" borderId="7" xfId="4" applyFont="1" applyFill="1" applyBorder="1" applyAlignment="1">
      <alignment horizontal="center" vertical="center" wrapText="1"/>
    </xf>
    <xf numFmtId="165" fontId="17" fillId="2" borderId="15" xfId="4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165" fontId="10" fillId="4" borderId="19" xfId="4" applyFont="1" applyFill="1" applyBorder="1" applyAlignment="1">
      <alignment horizontal="center" vertical="center"/>
    </xf>
    <xf numFmtId="165" fontId="10" fillId="4" borderId="21" xfId="4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165" fontId="10" fillId="0" borderId="24" xfId="4" applyFont="1" applyBorder="1" applyAlignment="1">
      <alignment horizontal="center" vertical="center"/>
    </xf>
    <xf numFmtId="165" fontId="10" fillId="0" borderId="16" xfId="4" applyFont="1" applyBorder="1" applyAlignment="1">
      <alignment horizontal="center" vertical="center"/>
    </xf>
    <xf numFmtId="165" fontId="10" fillId="0" borderId="18" xfId="4" applyFont="1" applyBorder="1" applyAlignment="1">
      <alignment horizontal="center" vertical="center"/>
    </xf>
    <xf numFmtId="165" fontId="17" fillId="2" borderId="12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165" fontId="10" fillId="4" borderId="18" xfId="4" applyFont="1" applyFill="1" applyBorder="1" applyAlignment="1">
      <alignment horizontal="center" vertical="center"/>
    </xf>
    <xf numFmtId="165" fontId="10" fillId="4" borderId="20" xfId="4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165" fontId="10" fillId="0" borderId="22" xfId="4" applyFont="1" applyBorder="1" applyAlignment="1">
      <alignment horizontal="center" vertical="center"/>
    </xf>
    <xf numFmtId="0" fontId="10" fillId="0" borderId="29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horizontal="center" vertical="center"/>
    </xf>
    <xf numFmtId="0" fontId="10" fillId="0" borderId="31" xfId="0" applyFont="1" applyBorder="1" applyAlignment="1" applyProtection="1">
      <alignment horizontal="center" vertical="center"/>
    </xf>
    <xf numFmtId="0" fontId="10" fillId="0" borderId="32" xfId="0" applyFont="1" applyBorder="1" applyAlignment="1" applyProtection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7" fillId="2" borderId="7" xfId="0" applyFont="1" applyFill="1" applyBorder="1" applyAlignment="1">
      <alignment horizontal="left" vertical="center"/>
    </xf>
    <xf numFmtId="165" fontId="8" fillId="9" borderId="8" xfId="4" applyFont="1" applyFill="1" applyBorder="1" applyAlignment="1">
      <alignment vertical="center" wrapText="1"/>
    </xf>
    <xf numFmtId="165" fontId="8" fillId="9" borderId="0" xfId="4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Protection="1"/>
    <xf numFmtId="165" fontId="5" fillId="0" borderId="1" xfId="4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5" fillId="4" borderId="1" xfId="4" applyFont="1" applyFill="1" applyBorder="1" applyAlignment="1">
      <alignment vertical="center"/>
    </xf>
    <xf numFmtId="165" fontId="5" fillId="4" borderId="11" xfId="4" applyFont="1" applyFill="1" applyBorder="1" applyAlignment="1">
      <alignment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5" fillId="8" borderId="49" xfId="0" applyFont="1" applyFill="1" applyBorder="1" applyAlignment="1">
      <alignment horizontal="center" vertical="center" wrapText="1"/>
    </xf>
    <xf numFmtId="165" fontId="17" fillId="2" borderId="50" xfId="4" applyFont="1" applyFill="1" applyBorder="1" applyAlignment="1">
      <alignment vertical="center" wrapText="1"/>
    </xf>
    <xf numFmtId="165" fontId="17" fillId="2" borderId="51" xfId="4" applyFont="1" applyFill="1" applyBorder="1" applyAlignment="1">
      <alignment vertical="center" wrapText="1"/>
    </xf>
    <xf numFmtId="165" fontId="17" fillId="2" borderId="52" xfId="4" applyFont="1" applyFill="1" applyBorder="1" applyAlignment="1">
      <alignment vertical="center" wrapText="1"/>
    </xf>
    <xf numFmtId="0" fontId="10" fillId="0" borderId="14" xfId="0" applyFont="1" applyBorder="1" applyAlignment="1">
      <alignment horizontal="center" vertical="center"/>
    </xf>
    <xf numFmtId="165" fontId="10" fillId="0" borderId="53" xfId="4" applyFont="1" applyBorder="1" applyAlignment="1">
      <alignment vertical="center"/>
    </xf>
    <xf numFmtId="0" fontId="10" fillId="0" borderId="54" xfId="0" applyFont="1" applyBorder="1" applyAlignment="1" applyProtection="1">
      <alignment horizontal="center" vertical="center"/>
    </xf>
    <xf numFmtId="0" fontId="10" fillId="0" borderId="55" xfId="0" applyFont="1" applyBorder="1" applyAlignment="1" applyProtection="1">
      <alignment horizontal="center" vertical="center"/>
    </xf>
    <xf numFmtId="0" fontId="10" fillId="0" borderId="56" xfId="0" applyFont="1" applyBorder="1" applyAlignment="1" applyProtection="1">
      <alignment horizontal="center" vertical="center"/>
    </xf>
    <xf numFmtId="165" fontId="10" fillId="0" borderId="57" xfId="4" applyFont="1" applyBorder="1" applyAlignment="1">
      <alignment horizontal="center" vertical="center"/>
    </xf>
    <xf numFmtId="165" fontId="5" fillId="0" borderId="53" xfId="4" applyFont="1" applyBorder="1" applyAlignment="1">
      <alignment horizontal="center" vertical="center"/>
    </xf>
    <xf numFmtId="165" fontId="10" fillId="0" borderId="58" xfId="4" applyFont="1" applyBorder="1" applyAlignment="1">
      <alignment horizontal="center" vertical="center"/>
    </xf>
    <xf numFmtId="165" fontId="10" fillId="0" borderId="53" xfId="4" applyFont="1" applyBorder="1" applyAlignment="1">
      <alignment horizontal="center" vertical="center"/>
    </xf>
    <xf numFmtId="165" fontId="10" fillId="0" borderId="56" xfId="4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5" fontId="10" fillId="0" borderId="32" xfId="4" applyFont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165" fontId="10" fillId="0" borderId="30" xfId="4" applyFont="1" applyBorder="1" applyAlignment="1">
      <alignment horizontal="center" vertical="center"/>
    </xf>
    <xf numFmtId="0" fontId="15" fillId="8" borderId="12" xfId="0" applyFont="1" applyFill="1" applyBorder="1" applyAlignment="1">
      <alignment vertical="center" wrapText="1"/>
    </xf>
    <xf numFmtId="165" fontId="10" fillId="4" borderId="32" xfId="4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165" fontId="10" fillId="4" borderId="34" xfId="4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165" fontId="10" fillId="0" borderId="23" xfId="4" applyFont="1" applyBorder="1" applyAlignment="1">
      <alignment vertical="center"/>
    </xf>
    <xf numFmtId="0" fontId="10" fillId="0" borderId="37" xfId="0" applyFont="1" applyBorder="1" applyAlignment="1">
      <alignment horizontal="center" vertical="center"/>
    </xf>
    <xf numFmtId="165" fontId="10" fillId="0" borderId="36" xfId="4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5" fontId="10" fillId="0" borderId="60" xfId="4" applyFont="1" applyBorder="1" applyAlignment="1">
      <alignment horizontal="center" vertical="center"/>
    </xf>
    <xf numFmtId="165" fontId="10" fillId="0" borderId="61" xfId="4" applyFont="1" applyBorder="1" applyAlignment="1">
      <alignment horizontal="center" vertical="center"/>
    </xf>
    <xf numFmtId="165" fontId="10" fillId="0" borderId="62" xfId="4" applyFont="1" applyBorder="1" applyAlignment="1">
      <alignment horizontal="center" vertical="center"/>
    </xf>
    <xf numFmtId="165" fontId="10" fillId="4" borderId="61" xfId="4" applyFont="1" applyFill="1" applyBorder="1" applyAlignment="1">
      <alignment horizontal="center" vertical="center"/>
    </xf>
    <xf numFmtId="165" fontId="10" fillId="4" borderId="63" xfId="4" applyFont="1" applyFill="1" applyBorder="1" applyAlignment="1">
      <alignment horizontal="center" vertical="center"/>
    </xf>
    <xf numFmtId="165" fontId="10" fillId="0" borderId="64" xfId="4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5" fillId="0" borderId="60" xfId="4" applyFont="1" applyBorder="1" applyAlignment="1">
      <alignment horizontal="center" vertical="center"/>
    </xf>
    <xf numFmtId="165" fontId="8" fillId="6" borderId="5" xfId="4" applyFont="1" applyFill="1" applyBorder="1" applyAlignment="1">
      <alignment horizontal="center" vertical="center" wrapText="1"/>
    </xf>
    <xf numFmtId="165" fontId="17" fillId="2" borderId="52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165" fontId="9" fillId="11" borderId="27" xfId="4" applyFont="1" applyFill="1" applyBorder="1" applyAlignment="1">
      <alignment horizontal="center" vertical="center" wrapText="1"/>
    </xf>
    <xf numFmtId="165" fontId="9" fillId="11" borderId="5" xfId="4" applyFont="1" applyFill="1" applyBorder="1" applyAlignment="1">
      <alignment horizontal="center" vertical="center" wrapText="1"/>
    </xf>
    <xf numFmtId="165" fontId="9" fillId="11" borderId="28" xfId="4" applyFont="1" applyFill="1" applyBorder="1" applyAlignment="1">
      <alignment horizontal="center" vertical="center" wrapText="1"/>
    </xf>
    <xf numFmtId="165" fontId="8" fillId="12" borderId="5" xfId="4" applyFont="1" applyFill="1" applyBorder="1" applyAlignment="1">
      <alignment horizontal="center" vertical="center" wrapText="1"/>
    </xf>
    <xf numFmtId="0" fontId="19" fillId="13" borderId="5" xfId="2" applyFont="1" applyFill="1" applyBorder="1" applyAlignment="1">
      <alignment horizontal="center" vertical="center" wrapText="1"/>
    </xf>
    <xf numFmtId="165" fontId="9" fillId="14" borderId="5" xfId="4" applyFont="1" applyFill="1" applyBorder="1" applyAlignment="1">
      <alignment horizontal="center" vertical="center" wrapText="1"/>
    </xf>
    <xf numFmtId="165" fontId="9" fillId="14" borderId="28" xfId="4" applyFont="1" applyFill="1" applyBorder="1" applyAlignment="1">
      <alignment horizontal="center" vertical="center" wrapText="1"/>
    </xf>
    <xf numFmtId="165" fontId="8" fillId="5" borderId="5" xfId="4" applyFont="1" applyFill="1" applyBorder="1" applyAlignment="1">
      <alignment horizontal="center" vertical="center" wrapText="1"/>
    </xf>
    <xf numFmtId="0" fontId="9" fillId="16" borderId="27" xfId="2" applyFont="1" applyFill="1" applyBorder="1" applyAlignment="1" applyProtection="1">
      <alignment horizontal="center" vertical="center" wrapText="1"/>
    </xf>
    <xf numFmtId="3" fontId="9" fillId="16" borderId="28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0" fillId="17" borderId="4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5" fontId="9" fillId="11" borderId="6" xfId="4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/>
    </xf>
    <xf numFmtId="0" fontId="22" fillId="13" borderId="5" xfId="1" applyFont="1" applyFill="1" applyBorder="1" applyAlignment="1">
      <alignment horizontal="center" vertical="center" wrapText="1"/>
    </xf>
    <xf numFmtId="0" fontId="23" fillId="15" borderId="5" xfId="5" quotePrefix="1" applyFont="1" applyFill="1" applyBorder="1" applyAlignment="1">
      <alignment horizontal="center" vertical="center" wrapText="1"/>
    </xf>
    <xf numFmtId="0" fontId="23" fillId="15" borderId="5" xfId="5" applyFont="1" applyFill="1" applyBorder="1" applyAlignment="1">
      <alignment horizontal="center" vertical="center" wrapText="1"/>
    </xf>
    <xf numFmtId="0" fontId="22" fillId="13" borderId="9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15" fillId="8" borderId="5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5" fontId="10" fillId="4" borderId="5" xfId="4" applyFont="1" applyFill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165" fontId="10" fillId="0" borderId="5" xfId="4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165" fontId="10" fillId="4" borderId="5" xfId="4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/>
    </xf>
    <xf numFmtId="165" fontId="5" fillId="4" borderId="5" xfId="4" applyFont="1" applyFill="1" applyBorder="1" applyAlignment="1">
      <alignment vertical="center"/>
    </xf>
    <xf numFmtId="165" fontId="8" fillId="6" borderId="6" xfId="4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165" fontId="17" fillId="2" borderId="50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4" borderId="0" xfId="0" applyFont="1" applyFill="1" applyAlignment="1">
      <alignment horizontal="center"/>
    </xf>
    <xf numFmtId="0" fontId="5" fillId="0" borderId="0" xfId="2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5" fontId="17" fillId="18" borderId="50" xfId="4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10" fillId="8" borderId="49" xfId="0" applyFont="1" applyFill="1" applyBorder="1" applyAlignment="1">
      <alignment horizont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165" fontId="5" fillId="0" borderId="5" xfId="4" applyFont="1" applyBorder="1" applyAlignment="1">
      <alignment horizontal="center" vertical="center"/>
    </xf>
    <xf numFmtId="0" fontId="15" fillId="8" borderId="5" xfId="0" applyFont="1" applyFill="1" applyBorder="1" applyAlignment="1">
      <alignment horizontal="center" vertical="center" wrapText="1"/>
    </xf>
    <xf numFmtId="165" fontId="17" fillId="2" borderId="5" xfId="4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65" fontId="5" fillId="4" borderId="5" xfId="4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65" fontId="17" fillId="2" borderId="13" xfId="4" applyFont="1" applyFill="1" applyBorder="1" applyAlignment="1">
      <alignment vertical="center" wrapText="1"/>
    </xf>
    <xf numFmtId="165" fontId="17" fillId="2" borderId="0" xfId="4" applyFont="1" applyFill="1" applyBorder="1" applyAlignment="1">
      <alignment vertical="center" wrapText="1"/>
    </xf>
    <xf numFmtId="165" fontId="17" fillId="2" borderId="67" xfId="4" applyFont="1" applyFill="1" applyBorder="1" applyAlignment="1">
      <alignment horizontal="center" vertical="center" wrapText="1"/>
    </xf>
    <xf numFmtId="165" fontId="17" fillId="2" borderId="67" xfId="4" applyFont="1" applyFill="1" applyBorder="1" applyAlignment="1">
      <alignment vertical="center" wrapText="1"/>
    </xf>
    <xf numFmtId="165" fontId="9" fillId="11" borderId="68" xfId="4" applyFont="1" applyFill="1" applyBorder="1" applyAlignment="1">
      <alignment horizontal="center" vertical="center" wrapText="1"/>
    </xf>
    <xf numFmtId="165" fontId="9" fillId="11" borderId="69" xfId="4" applyFont="1" applyFill="1" applyBorder="1" applyAlignment="1">
      <alignment horizontal="center" vertical="center" wrapText="1"/>
    </xf>
    <xf numFmtId="165" fontId="9" fillId="11" borderId="70" xfId="4" applyFont="1" applyFill="1" applyBorder="1" applyAlignment="1">
      <alignment horizontal="center" vertical="center" wrapText="1"/>
    </xf>
    <xf numFmtId="165" fontId="9" fillId="11" borderId="71" xfId="4" applyFont="1" applyFill="1" applyBorder="1" applyAlignment="1">
      <alignment horizontal="center" vertical="center" wrapText="1"/>
    </xf>
    <xf numFmtId="165" fontId="9" fillId="14" borderId="69" xfId="4" applyFont="1" applyFill="1" applyBorder="1" applyAlignment="1">
      <alignment horizontal="center" vertical="center" wrapText="1"/>
    </xf>
    <xf numFmtId="165" fontId="9" fillId="14" borderId="70" xfId="4" applyFont="1" applyFill="1" applyBorder="1" applyAlignment="1">
      <alignment horizontal="center" vertical="center" wrapText="1"/>
    </xf>
    <xf numFmtId="165" fontId="8" fillId="12" borderId="71" xfId="4" applyFont="1" applyFill="1" applyBorder="1" applyAlignment="1">
      <alignment horizontal="center" vertical="center" wrapText="1"/>
    </xf>
    <xf numFmtId="0" fontId="19" fillId="13" borderId="68" xfId="2" applyFont="1" applyFill="1" applyBorder="1" applyAlignment="1">
      <alignment horizontal="center" vertical="center" wrapText="1"/>
    </xf>
    <xf numFmtId="0" fontId="10" fillId="0" borderId="49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166" fontId="10" fillId="8" borderId="5" xfId="0" applyNumberFormat="1" applyFont="1" applyFill="1" applyBorder="1" applyAlignment="1">
      <alignment horizontal="center"/>
    </xf>
    <xf numFmtId="166" fontId="10" fillId="0" borderId="49" xfId="0" applyNumberFormat="1" applyFont="1" applyBorder="1" applyAlignment="1">
      <alignment horizontal="center"/>
    </xf>
    <xf numFmtId="166" fontId="10" fillId="0" borderId="57" xfId="4" applyNumberFormat="1" applyFont="1" applyBorder="1" applyAlignment="1">
      <alignment horizontal="center" vertical="center"/>
    </xf>
    <xf numFmtId="166" fontId="10" fillId="0" borderId="18" xfId="4" applyNumberFormat="1" applyFont="1" applyBorder="1" applyAlignment="1">
      <alignment horizontal="center" vertical="center"/>
    </xf>
    <xf numFmtId="166" fontId="17" fillId="2" borderId="12" xfId="4" applyNumberFormat="1" applyFont="1" applyFill="1" applyBorder="1" applyAlignment="1">
      <alignment horizontal="center" vertical="center" wrapText="1"/>
    </xf>
    <xf numFmtId="166" fontId="10" fillId="0" borderId="16" xfId="4" applyNumberFormat="1" applyFont="1" applyBorder="1" applyAlignment="1">
      <alignment horizontal="center" vertical="center"/>
    </xf>
    <xf numFmtId="166" fontId="17" fillId="2" borderId="12" xfId="0" applyNumberFormat="1" applyFont="1" applyFill="1" applyBorder="1" applyAlignment="1">
      <alignment horizontal="center" vertical="center"/>
    </xf>
    <xf numFmtId="166" fontId="10" fillId="4" borderId="18" xfId="4" applyNumberFormat="1" applyFont="1" applyFill="1" applyBorder="1" applyAlignment="1">
      <alignment horizontal="center" vertical="center"/>
    </xf>
    <xf numFmtId="166" fontId="10" fillId="4" borderId="20" xfId="4" applyNumberFormat="1" applyFont="1" applyFill="1" applyBorder="1" applyAlignment="1">
      <alignment horizontal="center" vertical="center"/>
    </xf>
    <xf numFmtId="166" fontId="16" fillId="2" borderId="12" xfId="0" applyNumberFormat="1" applyFont="1" applyFill="1" applyBorder="1" applyAlignment="1">
      <alignment horizontal="center" vertical="center"/>
    </xf>
    <xf numFmtId="166" fontId="10" fillId="0" borderId="22" xfId="4" applyNumberFormat="1" applyFont="1" applyBorder="1" applyAlignment="1">
      <alignment horizontal="center" vertical="center"/>
    </xf>
    <xf numFmtId="166" fontId="5" fillId="0" borderId="60" xfId="4" applyNumberFormat="1" applyFont="1" applyBorder="1" applyAlignment="1">
      <alignment horizontal="center" vertical="center"/>
    </xf>
    <xf numFmtId="166" fontId="10" fillId="0" borderId="61" xfId="4" applyNumberFormat="1" applyFont="1" applyBorder="1" applyAlignment="1">
      <alignment horizontal="center" vertical="center"/>
    </xf>
    <xf numFmtId="166" fontId="17" fillId="2" borderId="7" xfId="4" applyNumberFormat="1" applyFont="1" applyFill="1" applyBorder="1" applyAlignment="1">
      <alignment horizontal="center" vertical="center" wrapText="1"/>
    </xf>
    <xf numFmtId="166" fontId="10" fillId="0" borderId="62" xfId="4" applyNumberFormat="1" applyFont="1" applyBorder="1" applyAlignment="1">
      <alignment horizontal="center" vertical="center"/>
    </xf>
    <xf numFmtId="166" fontId="17" fillId="2" borderId="7" xfId="0" applyNumberFormat="1" applyFont="1" applyFill="1" applyBorder="1" applyAlignment="1">
      <alignment horizontal="center" vertical="center"/>
    </xf>
    <xf numFmtId="166" fontId="10" fillId="4" borderId="61" xfId="4" applyNumberFormat="1" applyFont="1" applyFill="1" applyBorder="1" applyAlignment="1">
      <alignment horizontal="center" vertical="center"/>
    </xf>
    <xf numFmtId="166" fontId="10" fillId="4" borderId="63" xfId="4" applyNumberFormat="1" applyFont="1" applyFill="1" applyBorder="1" applyAlignment="1">
      <alignment horizontal="center" vertical="center"/>
    </xf>
    <xf numFmtId="166" fontId="16" fillId="2" borderId="7" xfId="0" applyNumberFormat="1" applyFont="1" applyFill="1" applyBorder="1" applyAlignment="1">
      <alignment horizontal="center" vertical="center"/>
    </xf>
    <xf numFmtId="166" fontId="10" fillId="0" borderId="64" xfId="4" applyNumberFormat="1" applyFont="1" applyBorder="1" applyAlignment="1">
      <alignment horizontal="center" vertical="center"/>
    </xf>
    <xf numFmtId="167" fontId="10" fillId="0" borderId="5" xfId="0" applyNumberFormat="1" applyFont="1" applyBorder="1" applyAlignment="1">
      <alignment horizontal="center"/>
    </xf>
    <xf numFmtId="167" fontId="10" fillId="8" borderId="5" xfId="0" applyNumberFormat="1" applyFont="1" applyFill="1" applyBorder="1" applyAlignment="1">
      <alignment horizontal="center"/>
    </xf>
    <xf numFmtId="166" fontId="11" fillId="0" borderId="66" xfId="0" applyNumberFormat="1" applyFont="1" applyBorder="1" applyAlignment="1">
      <alignment horizontal="center"/>
    </xf>
    <xf numFmtId="166" fontId="11" fillId="0" borderId="43" xfId="0" applyNumberFormat="1" applyFont="1" applyBorder="1" applyAlignment="1">
      <alignment horizontal="center"/>
    </xf>
    <xf numFmtId="166" fontId="0" fillId="0" borderId="66" xfId="0" applyNumberFormat="1" applyBorder="1" applyAlignment="1">
      <alignment horizontal="center"/>
    </xf>
    <xf numFmtId="0" fontId="0" fillId="8" borderId="0" xfId="0" applyFill="1"/>
    <xf numFmtId="165" fontId="10" fillId="0" borderId="5" xfId="4" applyFont="1" applyBorder="1" applyAlignment="1">
      <alignment vertical="center"/>
    </xf>
    <xf numFmtId="0" fontId="10" fillId="0" borderId="5" xfId="0" applyFont="1" applyBorder="1" applyProtection="1"/>
    <xf numFmtId="0" fontId="5" fillId="0" borderId="5" xfId="0" applyFont="1" applyBorder="1" applyProtection="1"/>
    <xf numFmtId="165" fontId="5" fillId="0" borderId="5" xfId="4" applyFont="1" applyBorder="1" applyAlignment="1">
      <alignment vertical="center"/>
    </xf>
    <xf numFmtId="0" fontId="15" fillId="8" borderId="51" xfId="0" applyFont="1" applyFill="1" applyBorder="1" applyAlignment="1">
      <alignment horizontal="center" vertical="center" wrapText="1"/>
    </xf>
    <xf numFmtId="0" fontId="10" fillId="8" borderId="73" xfId="0" applyFont="1" applyFill="1" applyBorder="1" applyAlignment="1" applyProtection="1">
      <alignment horizontal="center"/>
    </xf>
    <xf numFmtId="0" fontId="10" fillId="8" borderId="0" xfId="0" applyFont="1" applyFill="1" applyBorder="1" applyAlignment="1" applyProtection="1">
      <alignment horizontal="center" vertical="center"/>
    </xf>
    <xf numFmtId="0" fontId="15" fillId="8" borderId="13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165" fontId="5" fillId="8" borderId="73" xfId="4" applyFont="1" applyFill="1" applyBorder="1" applyAlignment="1">
      <alignment horizontal="center" vertical="center"/>
    </xf>
    <xf numFmtId="0" fontId="10" fillId="8" borderId="5" xfId="0" applyFont="1" applyFill="1" applyBorder="1" applyAlignment="1" applyProtection="1">
      <alignment horizontal="center"/>
    </xf>
    <xf numFmtId="0" fontId="10" fillId="8" borderId="5" xfId="0" applyFont="1" applyFill="1" applyBorder="1" applyAlignment="1" applyProtection="1">
      <alignment horizontal="center" vertical="center"/>
    </xf>
    <xf numFmtId="167" fontId="10" fillId="0" borderId="5" xfId="4" applyNumberFormat="1" applyFont="1" applyBorder="1" applyAlignment="1">
      <alignment horizontal="center" vertical="center"/>
    </xf>
    <xf numFmtId="167" fontId="10" fillId="0" borderId="5" xfId="0" applyNumberFormat="1" applyFont="1" applyBorder="1" applyAlignment="1" applyProtection="1">
      <alignment horizontal="center" vertical="center"/>
    </xf>
    <xf numFmtId="167" fontId="10" fillId="8" borderId="5" xfId="4" applyNumberFormat="1" applyFont="1" applyFill="1" applyBorder="1" applyAlignment="1">
      <alignment horizontal="center" vertical="center"/>
    </xf>
    <xf numFmtId="167" fontId="10" fillId="8" borderId="5" xfId="0" applyNumberFormat="1" applyFont="1" applyFill="1" applyBorder="1" applyAlignment="1" applyProtection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/>
    </xf>
    <xf numFmtId="0" fontId="5" fillId="8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166" fontId="5" fillId="8" borderId="5" xfId="0" applyNumberFormat="1" applyFont="1" applyFill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8" fillId="6" borderId="6" xfId="4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8" fillId="19" borderId="5" xfId="0" applyFont="1" applyFill="1" applyBorder="1" applyAlignment="1">
      <alignment horizontal="center" vertical="center" wrapText="1"/>
    </xf>
    <xf numFmtId="0" fontId="26" fillId="19" borderId="5" xfId="0" applyFont="1" applyFill="1" applyBorder="1" applyAlignment="1">
      <alignment horizontal="center" vertical="center"/>
    </xf>
    <xf numFmtId="0" fontId="20" fillId="17" borderId="39" xfId="0" applyFont="1" applyFill="1" applyBorder="1" applyAlignment="1">
      <alignment horizontal="center" vertical="center" wrapText="1"/>
    </xf>
    <xf numFmtId="165" fontId="5" fillId="0" borderId="5" xfId="4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1" fillId="15" borderId="5" xfId="5" quotePrefix="1" applyFont="1" applyFill="1" applyBorder="1" applyAlignment="1">
      <alignment horizontal="center" vertical="center" wrapText="1"/>
    </xf>
    <xf numFmtId="0" fontId="31" fillId="15" borderId="5" xfId="5" applyFont="1" applyFill="1" applyBorder="1" applyAlignment="1">
      <alignment horizontal="center" vertical="center" wrapText="1"/>
    </xf>
    <xf numFmtId="165" fontId="8" fillId="5" borderId="74" xfId="4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32" fillId="8" borderId="9" xfId="1" applyFont="1" applyFill="1" applyBorder="1" applyAlignment="1">
      <alignment horizontal="center" vertical="center" wrapText="1"/>
    </xf>
    <xf numFmtId="0" fontId="32" fillId="8" borderId="5" xfId="1" applyFont="1" applyFill="1" applyBorder="1" applyAlignment="1">
      <alignment horizontal="center" vertical="center" wrapText="1"/>
    </xf>
    <xf numFmtId="0" fontId="23" fillId="4" borderId="5" xfId="5" quotePrefix="1" applyFont="1" applyFill="1" applyBorder="1" applyAlignment="1">
      <alignment horizontal="center" vertical="center" wrapText="1"/>
    </xf>
    <xf numFmtId="166" fontId="0" fillId="4" borderId="5" xfId="0" applyNumberFormat="1" applyFill="1" applyBorder="1" applyAlignment="1">
      <alignment horizontal="center" vertical="center"/>
    </xf>
    <xf numFmtId="0" fontId="23" fillId="4" borderId="5" xfId="5" applyFont="1" applyFill="1" applyBorder="1" applyAlignment="1">
      <alignment horizontal="center" vertical="center" wrapText="1"/>
    </xf>
    <xf numFmtId="168" fontId="0" fillId="4" borderId="5" xfId="0" applyNumberFormat="1" applyFill="1" applyBorder="1" applyAlignment="1">
      <alignment horizontal="center" vertical="center"/>
    </xf>
    <xf numFmtId="168" fontId="0" fillId="0" borderId="5" xfId="0" applyNumberFormat="1" applyBorder="1" applyAlignment="1">
      <alignment horizontal="center" vertical="center"/>
    </xf>
    <xf numFmtId="168" fontId="0" fillId="0" borderId="49" xfId="0" applyNumberForma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23" fillId="15" borderId="49" xfId="5" applyFont="1" applyFill="1" applyBorder="1" applyAlignment="1">
      <alignment horizontal="center" vertical="center" wrapText="1"/>
    </xf>
    <xf numFmtId="0" fontId="23" fillId="15" borderId="49" xfId="5" quotePrefix="1" applyFont="1" applyFill="1" applyBorder="1" applyAlignment="1">
      <alignment horizontal="center" vertical="center" wrapText="1"/>
    </xf>
    <xf numFmtId="0" fontId="23" fillId="4" borderId="49" xfId="5" applyFont="1" applyFill="1" applyBorder="1" applyAlignment="1">
      <alignment horizontal="center" vertical="center" wrapText="1"/>
    </xf>
    <xf numFmtId="0" fontId="23" fillId="4" borderId="49" xfId="5" quotePrefix="1" applyFont="1" applyFill="1" applyBorder="1" applyAlignment="1">
      <alignment horizontal="center" vertical="center" wrapText="1"/>
    </xf>
    <xf numFmtId="168" fontId="0" fillId="4" borderId="49" xfId="0" applyNumberFormat="1" applyFill="1" applyBorder="1" applyAlignment="1">
      <alignment horizontal="center" vertical="center"/>
    </xf>
    <xf numFmtId="166" fontId="0" fillId="20" borderId="9" xfId="0" applyNumberFormat="1" applyFill="1" applyBorder="1" applyAlignment="1">
      <alignment horizontal="center" vertical="center"/>
    </xf>
    <xf numFmtId="0" fontId="31" fillId="15" borderId="49" xfId="5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166" fontId="27" fillId="0" borderId="75" xfId="0" applyNumberFormat="1" applyFont="1" applyBorder="1" applyAlignment="1">
      <alignment horizontal="center" vertical="center"/>
    </xf>
    <xf numFmtId="0" fontId="5" fillId="20" borderId="41" xfId="0" applyFont="1" applyFill="1" applyBorder="1" applyAlignment="1">
      <alignment horizontal="center" vertical="center"/>
    </xf>
    <xf numFmtId="0" fontId="5" fillId="20" borderId="42" xfId="0" applyFont="1" applyFill="1" applyBorder="1" applyAlignment="1">
      <alignment horizontal="center" vertical="center"/>
    </xf>
    <xf numFmtId="0" fontId="0" fillId="20" borderId="42" xfId="0" applyFill="1" applyBorder="1" applyAlignment="1">
      <alignment horizontal="center" vertical="center"/>
    </xf>
    <xf numFmtId="168" fontId="34" fillId="20" borderId="41" xfId="0" applyNumberFormat="1" applyFont="1" applyFill="1" applyBorder="1" applyAlignment="1">
      <alignment horizontal="center" vertical="center"/>
    </xf>
    <xf numFmtId="168" fontId="0" fillId="20" borderId="43" xfId="0" applyNumberFormat="1" applyFill="1" applyBorder="1" applyAlignment="1">
      <alignment horizontal="center" vertical="center"/>
    </xf>
    <xf numFmtId="165" fontId="8" fillId="6" borderId="6" xfId="4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165" fontId="10" fillId="0" borderId="5" xfId="4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wrapText="1"/>
    </xf>
    <xf numFmtId="165" fontId="10" fillId="4" borderId="5" xfId="4" applyFont="1" applyFill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wrapText="1"/>
    </xf>
    <xf numFmtId="165" fontId="5" fillId="0" borderId="5" xfId="4" applyFont="1" applyBorder="1" applyAlignment="1">
      <alignment horizontal="center" vertical="center" wrapText="1"/>
    </xf>
    <xf numFmtId="165" fontId="5" fillId="4" borderId="5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5" fontId="8" fillId="6" borderId="6" xfId="4" applyFont="1" applyFill="1" applyBorder="1" applyAlignment="1">
      <alignment horizontal="center" vertical="center" wrapText="1"/>
    </xf>
    <xf numFmtId="165" fontId="8" fillId="6" borderId="9" xfId="4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13" fillId="7" borderId="13" xfId="0" applyFont="1" applyFill="1" applyBorder="1" applyAlignment="1">
      <alignment horizontal="left"/>
    </xf>
    <xf numFmtId="0" fontId="13" fillId="7" borderId="0" xfId="0" applyFont="1" applyFill="1" applyBorder="1" applyAlignment="1">
      <alignment horizontal="left"/>
    </xf>
    <xf numFmtId="0" fontId="13" fillId="7" borderId="13" xfId="0" applyFont="1" applyFill="1" applyBorder="1" applyAlignment="1">
      <alignment horizontal="left" vertical="center"/>
    </xf>
    <xf numFmtId="0" fontId="13" fillId="7" borderId="0" xfId="0" applyFont="1" applyFill="1" applyBorder="1" applyAlignment="1">
      <alignment horizontal="left" vertical="center"/>
    </xf>
    <xf numFmtId="0" fontId="8" fillId="0" borderId="41" xfId="2" applyFont="1" applyBorder="1" applyAlignment="1" applyProtection="1">
      <alignment horizontal="center" vertical="center" wrapText="1"/>
    </xf>
    <xf numFmtId="0" fontId="8" fillId="0" borderId="42" xfId="2" applyFont="1" applyBorder="1" applyAlignment="1" applyProtection="1">
      <alignment horizontal="center" vertical="center" wrapText="1"/>
    </xf>
    <xf numFmtId="0" fontId="8" fillId="0" borderId="43" xfId="2" applyFont="1" applyBorder="1" applyAlignment="1" applyProtection="1">
      <alignment horizontal="center" vertical="center" wrapText="1"/>
    </xf>
    <xf numFmtId="0" fontId="8" fillId="10" borderId="38" xfId="0" applyFont="1" applyFill="1" applyBorder="1" applyAlignment="1">
      <alignment horizontal="center" vertical="center" wrapText="1"/>
    </xf>
    <xf numFmtId="0" fontId="8" fillId="10" borderId="39" xfId="0" applyFont="1" applyFill="1" applyBorder="1" applyAlignment="1">
      <alignment horizontal="center" vertical="center" wrapText="1"/>
    </xf>
    <xf numFmtId="0" fontId="8" fillId="10" borderId="65" xfId="0" applyFont="1" applyFill="1" applyBorder="1" applyAlignment="1">
      <alignment horizontal="center" vertical="center" wrapText="1"/>
    </xf>
    <xf numFmtId="0" fontId="8" fillId="0" borderId="25" xfId="2" applyFont="1" applyBorder="1" applyAlignment="1" applyProtection="1">
      <alignment horizontal="center" vertical="center" wrapText="1"/>
    </xf>
    <xf numFmtId="0" fontId="8" fillId="0" borderId="26" xfId="2" applyFont="1" applyBorder="1" applyAlignment="1" applyProtection="1">
      <alignment horizontal="center" vertical="center" wrapText="1"/>
    </xf>
    <xf numFmtId="165" fontId="8" fillId="3" borderId="27" xfId="4" applyFont="1" applyFill="1" applyBorder="1" applyAlignment="1">
      <alignment horizontal="center" vertical="center" wrapText="1"/>
    </xf>
    <xf numFmtId="0" fontId="8" fillId="0" borderId="28" xfId="2" applyFont="1" applyBorder="1" applyAlignment="1" applyProtection="1">
      <alignment horizontal="center" vertical="center" wrapText="1"/>
    </xf>
    <xf numFmtId="165" fontId="8" fillId="5" borderId="44" xfId="4" applyFont="1" applyFill="1" applyBorder="1" applyAlignment="1">
      <alignment horizontal="center" vertical="center" wrapText="1"/>
    </xf>
    <xf numFmtId="165" fontId="8" fillId="5" borderId="72" xfId="4" applyFont="1" applyFill="1" applyBorder="1" applyAlignment="1">
      <alignment horizontal="center" vertical="center" wrapText="1"/>
    </xf>
    <xf numFmtId="0" fontId="8" fillId="13" borderId="46" xfId="2" applyFont="1" applyFill="1" applyBorder="1" applyAlignment="1" applyProtection="1">
      <alignment horizontal="center" vertical="center" wrapText="1"/>
    </xf>
    <xf numFmtId="0" fontId="8" fillId="13" borderId="47" xfId="2" applyFont="1" applyFill="1" applyBorder="1" applyAlignment="1" applyProtection="1">
      <alignment horizontal="center" vertical="center" wrapText="1"/>
    </xf>
    <xf numFmtId="0" fontId="8" fillId="13" borderId="48" xfId="2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8" fillId="10" borderId="40" xfId="0" applyFont="1" applyFill="1" applyBorder="1" applyAlignment="1">
      <alignment horizontal="center" vertical="center" wrapText="1"/>
    </xf>
    <xf numFmtId="165" fontId="8" fillId="5" borderId="4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65" fontId="8" fillId="5" borderId="6" xfId="4" applyFont="1" applyFill="1" applyBorder="1" applyAlignment="1">
      <alignment horizontal="center" vertical="center" wrapText="1"/>
    </xf>
    <xf numFmtId="165" fontId="8" fillId="5" borderId="9" xfId="4" applyFont="1" applyFill="1" applyBorder="1" applyAlignment="1">
      <alignment horizontal="center" vertical="center" wrapText="1"/>
    </xf>
    <xf numFmtId="0" fontId="15" fillId="8" borderId="39" xfId="0" applyFont="1" applyFill="1" applyBorder="1" applyAlignment="1">
      <alignment horizontal="left" vertical="center"/>
    </xf>
    <xf numFmtId="0" fontId="15" fillId="8" borderId="5" xfId="0" applyFont="1" applyFill="1" applyBorder="1" applyAlignment="1">
      <alignment horizontal="left" vertical="center"/>
    </xf>
    <xf numFmtId="0" fontId="15" fillId="8" borderId="6" xfId="0" applyFont="1" applyFill="1" applyBorder="1" applyAlignment="1">
      <alignment horizontal="left" vertical="center"/>
    </xf>
    <xf numFmtId="0" fontId="15" fillId="8" borderId="7" xfId="0" applyFont="1" applyFill="1" applyBorder="1" applyAlignment="1">
      <alignment horizontal="left" vertical="center"/>
    </xf>
    <xf numFmtId="0" fontId="15" fillId="8" borderId="9" xfId="0" applyFont="1" applyFill="1" applyBorder="1" applyAlignment="1">
      <alignment horizontal="left" vertical="center"/>
    </xf>
    <xf numFmtId="0" fontId="33" fillId="20" borderId="41" xfId="0" applyFont="1" applyFill="1" applyBorder="1" applyAlignment="1">
      <alignment horizontal="right" vertical="center"/>
    </xf>
    <xf numFmtId="0" fontId="33" fillId="20" borderId="42" xfId="0" applyFont="1" applyFill="1" applyBorder="1" applyAlignment="1">
      <alignment horizontal="right" vertical="center"/>
    </xf>
    <xf numFmtId="0" fontId="33" fillId="20" borderId="43" xfId="0" applyFont="1" applyFill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10" fillId="0" borderId="53" xfId="4" applyFont="1" applyFill="1" applyBorder="1" applyAlignment="1">
      <alignment vertical="center"/>
    </xf>
    <xf numFmtId="0" fontId="10" fillId="0" borderId="1" xfId="0" applyFont="1" applyFill="1" applyBorder="1" applyProtection="1"/>
    <xf numFmtId="165" fontId="10" fillId="0" borderId="1" xfId="4" applyFont="1" applyFill="1" applyBorder="1" applyAlignment="1">
      <alignment vertical="center"/>
    </xf>
    <xf numFmtId="0" fontId="5" fillId="0" borderId="1" xfId="0" applyFont="1" applyFill="1" applyBorder="1" applyProtection="1"/>
    <xf numFmtId="165" fontId="10" fillId="0" borderId="2" xfId="4" applyFont="1" applyFill="1" applyBorder="1" applyAlignment="1">
      <alignment vertical="center"/>
    </xf>
    <xf numFmtId="165" fontId="5" fillId="0" borderId="1" xfId="4" applyFont="1" applyFill="1" applyBorder="1" applyAlignment="1">
      <alignment vertical="center"/>
    </xf>
    <xf numFmtId="165" fontId="5" fillId="0" borderId="11" xfId="4" applyFont="1" applyFill="1" applyBorder="1" applyAlignment="1">
      <alignment vertical="center"/>
    </xf>
    <xf numFmtId="165" fontId="10" fillId="0" borderId="23" xfId="4" applyFont="1" applyFill="1" applyBorder="1" applyAlignment="1">
      <alignment vertical="center"/>
    </xf>
    <xf numFmtId="165" fontId="35" fillId="4" borderId="5" xfId="4" applyFont="1" applyFill="1" applyBorder="1" applyAlignment="1">
      <alignment horizontal="center" vertical="center"/>
    </xf>
    <xf numFmtId="0" fontId="35" fillId="0" borderId="5" xfId="0" applyFont="1" applyBorder="1" applyAlignment="1" applyProtection="1">
      <alignment horizontal="center"/>
    </xf>
    <xf numFmtId="165" fontId="35" fillId="0" borderId="5" xfId="4" applyFont="1" applyBorder="1" applyAlignment="1">
      <alignment horizontal="center" vertical="center"/>
    </xf>
    <xf numFmtId="0" fontId="35" fillId="0" borderId="5" xfId="0" applyFont="1" applyBorder="1" applyAlignment="1">
      <alignment horizontal="center"/>
    </xf>
    <xf numFmtId="0" fontId="0" fillId="0" borderId="0" xfId="0" applyFill="1" applyAlignment="1">
      <alignment horizontal="center" vertical="center"/>
    </xf>
  </cellXfs>
  <cellStyles count="7">
    <cellStyle name="Excel Built-in Normal" xfId="4" xr:uid="{00000000-0005-0000-0000-000000000000}"/>
    <cellStyle name="NiveauLigne_4" xfId="1" builtinId="1" iLevel="3"/>
    <cellStyle name="Normal" xfId="0" builtinId="0"/>
    <cellStyle name="Normal 2" xfId="2" xr:uid="{00000000-0005-0000-0000-000002000000}"/>
    <cellStyle name="Normal 5" xfId="5" xr:uid="{6EE2A9C9-8C08-4635-811E-1AA80D053804}"/>
    <cellStyle name="Normal 5 2" xfId="6" xr:uid="{1BD4415D-2313-4C67-9661-DB1910A472DC}"/>
    <cellStyle name="Result2" xfId="3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8"/>
  <sheetViews>
    <sheetView topLeftCell="B39" workbookViewId="0">
      <selection activeCell="B54" sqref="B54:B67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8.5" style="2" customWidth="1"/>
    <col min="5" max="6" width="13.625" style="2" customWidth="1"/>
    <col min="7" max="7" width="8.375" style="2" customWidth="1"/>
    <col min="8" max="10" width="9.375" style="2" customWidth="1"/>
    <col min="11" max="11" width="13" style="122" customWidth="1"/>
    <col min="12" max="12" width="13.125" style="2" customWidth="1"/>
    <col min="13" max="15" width="9.125" style="2" customWidth="1"/>
    <col min="16" max="16" width="9" style="2" customWidth="1"/>
    <col min="17" max="17" width="10.75" style="2" customWidth="1"/>
    <col min="18" max="18" width="13.25" customWidth="1"/>
  </cols>
  <sheetData>
    <row r="1" spans="1:18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115"/>
    </row>
    <row r="2" spans="1:18" ht="45" customHeight="1" x14ac:dyDescent="0.2">
      <c r="A2" s="326" t="s">
        <v>241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</row>
    <row r="3" spans="1:18" ht="21" x14ac:dyDescent="0.35"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8" ht="21" x14ac:dyDescent="0.35">
      <c r="A4" s="327" t="s">
        <v>66</v>
      </c>
      <c r="B4" s="328"/>
      <c r="C4" s="347" t="s">
        <v>67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</row>
    <row r="5" spans="1:18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8" ht="14.25" customHeight="1" thickBot="1" x14ac:dyDescent="0.4">
      <c r="B6" s="5"/>
      <c r="C6" s="5"/>
      <c r="D6" s="5"/>
      <c r="E6" s="5"/>
      <c r="F6" s="5"/>
      <c r="G6" s="5"/>
      <c r="H6" s="5"/>
      <c r="I6" s="117"/>
      <c r="J6" s="117"/>
      <c r="K6" s="117"/>
      <c r="L6" s="107"/>
      <c r="M6" s="18"/>
      <c r="N6" s="18"/>
      <c r="O6" s="117"/>
      <c r="P6" s="18"/>
      <c r="Q6" s="5"/>
    </row>
    <row r="7" spans="1:18" ht="19.5" customHeight="1" thickBot="1" x14ac:dyDescent="0.3">
      <c r="E7" s="337" t="s">
        <v>3</v>
      </c>
      <c r="F7" s="338"/>
      <c r="G7" s="331" t="s">
        <v>127</v>
      </c>
      <c r="H7" s="332"/>
      <c r="I7" s="332"/>
      <c r="J7" s="332"/>
      <c r="K7" s="332"/>
      <c r="L7" s="332"/>
      <c r="M7" s="332"/>
      <c r="N7" s="332"/>
      <c r="O7" s="332"/>
      <c r="P7" s="332"/>
      <c r="Q7" s="333"/>
    </row>
    <row r="8" spans="1:18" ht="27" customHeight="1" x14ac:dyDescent="0.2">
      <c r="A8" s="66"/>
      <c r="B8" s="67"/>
      <c r="C8" s="67"/>
      <c r="D8" s="67"/>
      <c r="E8" s="339"/>
      <c r="F8" s="340"/>
      <c r="G8" s="334" t="s">
        <v>5</v>
      </c>
      <c r="H8" s="335"/>
      <c r="I8" s="336"/>
      <c r="J8" s="336"/>
      <c r="K8" s="336"/>
      <c r="L8" s="343" t="s">
        <v>143</v>
      </c>
      <c r="M8" s="344"/>
      <c r="N8" s="344"/>
      <c r="O8" s="344"/>
      <c r="P8" s="345"/>
      <c r="Q8" s="341" t="s">
        <v>4</v>
      </c>
    </row>
    <row r="9" spans="1:18" ht="64.5" thickBot="1" x14ac:dyDescent="0.25">
      <c r="A9" s="322" t="s">
        <v>0</v>
      </c>
      <c r="B9" s="323"/>
      <c r="C9" s="120" t="s">
        <v>1</v>
      </c>
      <c r="D9" s="120" t="s">
        <v>2</v>
      </c>
      <c r="E9" s="132" t="s">
        <v>141</v>
      </c>
      <c r="F9" s="133" t="s">
        <v>6</v>
      </c>
      <c r="G9" s="196" t="s">
        <v>7</v>
      </c>
      <c r="H9" s="197" t="s">
        <v>8</v>
      </c>
      <c r="I9" s="198" t="s">
        <v>9</v>
      </c>
      <c r="J9" s="199" t="s">
        <v>163</v>
      </c>
      <c r="K9" s="202" t="s">
        <v>164</v>
      </c>
      <c r="L9" s="203" t="s">
        <v>144</v>
      </c>
      <c r="M9" s="200" t="s">
        <v>7</v>
      </c>
      <c r="N9" s="200" t="s">
        <v>8</v>
      </c>
      <c r="O9" s="201" t="s">
        <v>9</v>
      </c>
      <c r="P9" s="201" t="s">
        <v>163</v>
      </c>
      <c r="Q9" s="342"/>
    </row>
    <row r="10" spans="1:18" s="19" customFormat="1" ht="46.5" customHeight="1" thickBot="1" x14ac:dyDescent="0.3">
      <c r="A10" s="79" t="s">
        <v>68</v>
      </c>
      <c r="B10" s="80" t="s">
        <v>59</v>
      </c>
      <c r="C10" s="80"/>
      <c r="D10" s="80"/>
      <c r="E10" s="81"/>
      <c r="F10" s="82"/>
      <c r="G10" s="192"/>
      <c r="H10" s="193"/>
      <c r="I10" s="193"/>
      <c r="J10" s="193"/>
      <c r="K10" s="194"/>
      <c r="L10" s="193"/>
      <c r="M10" s="193"/>
      <c r="N10" s="193"/>
      <c r="O10" s="193"/>
      <c r="P10" s="195"/>
      <c r="Q10" s="193"/>
    </row>
    <row r="11" spans="1:18" s="19" customFormat="1" x14ac:dyDescent="0.25">
      <c r="A11" s="83" t="s">
        <v>72</v>
      </c>
      <c r="B11" s="388" t="s">
        <v>17</v>
      </c>
      <c r="C11" s="85" t="s">
        <v>14</v>
      </c>
      <c r="D11" s="85"/>
      <c r="E11" s="86"/>
      <c r="F11" s="87"/>
      <c r="G11" s="210"/>
      <c r="H11" s="89" t="s">
        <v>12</v>
      </c>
      <c r="I11" s="219"/>
      <c r="J11" s="119"/>
      <c r="K11" s="90"/>
      <c r="L11" s="108"/>
      <c r="M11" s="89"/>
      <c r="N11" s="91"/>
      <c r="O11" s="108"/>
      <c r="P11" s="90"/>
      <c r="Q11" s="92"/>
    </row>
    <row r="12" spans="1:18" s="19" customFormat="1" x14ac:dyDescent="0.25">
      <c r="A12" s="93" t="s">
        <v>73</v>
      </c>
      <c r="B12" s="389" t="s">
        <v>62</v>
      </c>
      <c r="C12" s="13" t="s">
        <v>14</v>
      </c>
      <c r="D12" s="13"/>
      <c r="E12" s="57"/>
      <c r="F12" s="58"/>
      <c r="G12" s="211"/>
      <c r="H12" s="10" t="s">
        <v>12</v>
      </c>
      <c r="I12" s="220"/>
      <c r="J12" s="109"/>
      <c r="K12" s="37"/>
      <c r="L12" s="109"/>
      <c r="M12" s="10"/>
      <c r="N12" s="10"/>
      <c r="O12" s="109"/>
      <c r="P12" s="37"/>
      <c r="Q12" s="94"/>
    </row>
    <row r="13" spans="1:18" s="19" customFormat="1" x14ac:dyDescent="0.25">
      <c r="A13" s="93" t="s">
        <v>74</v>
      </c>
      <c r="B13" s="390" t="s">
        <v>35</v>
      </c>
      <c r="C13" s="13" t="s">
        <v>11</v>
      </c>
      <c r="D13" s="13"/>
      <c r="E13" s="57"/>
      <c r="F13" s="58"/>
      <c r="G13" s="211"/>
      <c r="H13" s="10" t="s">
        <v>12</v>
      </c>
      <c r="I13" s="220"/>
      <c r="J13" s="109"/>
      <c r="K13" s="37"/>
      <c r="L13" s="109"/>
      <c r="M13" s="10"/>
      <c r="N13" s="10"/>
      <c r="O13" s="109"/>
      <c r="P13" s="37"/>
      <c r="Q13" s="94"/>
    </row>
    <row r="14" spans="1:18" s="19" customFormat="1" x14ac:dyDescent="0.25">
      <c r="A14" s="93" t="s">
        <v>75</v>
      </c>
      <c r="B14" s="391" t="s">
        <v>132</v>
      </c>
      <c r="C14" s="13" t="s">
        <v>11</v>
      </c>
      <c r="D14" s="13"/>
      <c r="E14" s="57"/>
      <c r="F14" s="58"/>
      <c r="G14" s="211"/>
      <c r="H14" s="10" t="s">
        <v>12</v>
      </c>
      <c r="I14" s="220"/>
      <c r="J14" s="109"/>
      <c r="K14" s="37"/>
      <c r="L14" s="109"/>
      <c r="M14" s="10"/>
      <c r="N14" s="10"/>
      <c r="O14" s="109"/>
      <c r="P14" s="37"/>
      <c r="Q14" s="94"/>
    </row>
    <row r="15" spans="1:18" s="19" customFormat="1" x14ac:dyDescent="0.25">
      <c r="A15" s="93" t="s">
        <v>76</v>
      </c>
      <c r="B15" s="70" t="s">
        <v>133</v>
      </c>
      <c r="C15" s="13" t="s">
        <v>11</v>
      </c>
      <c r="D15" s="13"/>
      <c r="E15" s="57"/>
      <c r="F15" s="58"/>
      <c r="G15" s="211"/>
      <c r="H15" s="10" t="s">
        <v>12</v>
      </c>
      <c r="I15" s="220"/>
      <c r="J15" s="109"/>
      <c r="K15" s="37"/>
      <c r="L15" s="109"/>
      <c r="M15" s="10"/>
      <c r="N15" s="10"/>
      <c r="O15" s="109"/>
      <c r="P15" s="37"/>
      <c r="Q15" s="94"/>
    </row>
    <row r="16" spans="1:18" s="19" customFormat="1" x14ac:dyDescent="0.25">
      <c r="A16" s="93" t="s">
        <v>77</v>
      </c>
      <c r="B16" s="8" t="s">
        <v>34</v>
      </c>
      <c r="C16" s="13" t="s">
        <v>14</v>
      </c>
      <c r="D16" s="13"/>
      <c r="E16" s="57"/>
      <c r="F16" s="58"/>
      <c r="G16" s="211"/>
      <c r="H16" s="10" t="s">
        <v>12</v>
      </c>
      <c r="I16" s="220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78</v>
      </c>
      <c r="B17" s="69" t="s">
        <v>134</v>
      </c>
      <c r="C17" s="13" t="s">
        <v>14</v>
      </c>
      <c r="D17" s="13"/>
      <c r="E17" s="57"/>
      <c r="F17" s="58"/>
      <c r="G17" s="211"/>
      <c r="H17" s="10" t="s">
        <v>12</v>
      </c>
      <c r="I17" s="220"/>
      <c r="J17" s="109"/>
      <c r="K17" s="37"/>
      <c r="L17" s="109"/>
      <c r="M17" s="10"/>
      <c r="N17" s="10"/>
      <c r="O17" s="109"/>
      <c r="P17" s="37"/>
      <c r="Q17" s="94"/>
    </row>
    <row r="18" spans="1:17" s="19" customFormat="1" ht="47.25" customHeight="1" x14ac:dyDescent="0.25">
      <c r="A18" s="95" t="s">
        <v>69</v>
      </c>
      <c r="B18" s="29" t="s">
        <v>63</v>
      </c>
      <c r="C18" s="30"/>
      <c r="D18" s="30"/>
      <c r="E18" s="29"/>
      <c r="F18" s="31"/>
      <c r="G18" s="212"/>
      <c r="H18" s="38"/>
      <c r="I18" s="221"/>
      <c r="J18" s="38"/>
      <c r="K18" s="39"/>
      <c r="L18" s="38"/>
      <c r="M18" s="38"/>
      <c r="N18" s="38"/>
      <c r="O18" s="38"/>
      <c r="P18" s="39"/>
      <c r="Q18" s="39"/>
    </row>
    <row r="19" spans="1:17" s="19" customFormat="1" x14ac:dyDescent="0.25">
      <c r="A19" s="96" t="s">
        <v>79</v>
      </c>
      <c r="B19" s="6" t="s">
        <v>10</v>
      </c>
      <c r="C19" s="14" t="s">
        <v>11</v>
      </c>
      <c r="D19" s="14"/>
      <c r="E19" s="55"/>
      <c r="F19" s="56"/>
      <c r="G19" s="213"/>
      <c r="H19" s="16" t="s">
        <v>12</v>
      </c>
      <c r="I19" s="222"/>
      <c r="J19" s="110"/>
      <c r="K19" s="36"/>
      <c r="L19" s="110"/>
      <c r="M19" s="16"/>
      <c r="N19" s="16"/>
      <c r="O19" s="110"/>
      <c r="P19" s="36"/>
      <c r="Q19" s="97"/>
    </row>
    <row r="20" spans="1:17" s="19" customFormat="1" x14ac:dyDescent="0.25">
      <c r="A20" s="96" t="s">
        <v>80</v>
      </c>
      <c r="B20" s="7" t="s">
        <v>13</v>
      </c>
      <c r="C20" s="13" t="s">
        <v>14</v>
      </c>
      <c r="D20" s="13"/>
      <c r="E20" s="57"/>
      <c r="F20" s="58"/>
      <c r="G20" s="211"/>
      <c r="H20" s="10" t="s">
        <v>12</v>
      </c>
      <c r="I20" s="220"/>
      <c r="J20" s="109"/>
      <c r="K20" s="37"/>
      <c r="L20" s="109"/>
      <c r="M20" s="10"/>
      <c r="N20" s="10"/>
      <c r="O20" s="109"/>
      <c r="P20" s="37"/>
      <c r="Q20" s="94"/>
    </row>
    <row r="21" spans="1:17" s="19" customFormat="1" x14ac:dyDescent="0.25">
      <c r="A21" s="96" t="s">
        <v>81</v>
      </c>
      <c r="B21" s="8" t="s">
        <v>15</v>
      </c>
      <c r="C21" s="13" t="s">
        <v>14</v>
      </c>
      <c r="D21" s="13"/>
      <c r="E21" s="57"/>
      <c r="F21" s="58"/>
      <c r="G21" s="211"/>
      <c r="H21" s="10" t="s">
        <v>12</v>
      </c>
      <c r="I21" s="220"/>
      <c r="J21" s="109"/>
      <c r="K21" s="37"/>
      <c r="L21" s="109"/>
      <c r="M21" s="10"/>
      <c r="N21" s="10"/>
      <c r="O21" s="109"/>
      <c r="P21" s="37"/>
      <c r="Q21" s="94"/>
    </row>
    <row r="22" spans="1:17" s="19" customFormat="1" x14ac:dyDescent="0.25">
      <c r="A22" s="96" t="s">
        <v>82</v>
      </c>
      <c r="B22" s="7" t="s">
        <v>16</v>
      </c>
      <c r="C22" s="13" t="s">
        <v>14</v>
      </c>
      <c r="D22" s="13"/>
      <c r="E22" s="57"/>
      <c r="F22" s="58"/>
      <c r="G22" s="211"/>
      <c r="H22" s="10" t="s">
        <v>12</v>
      </c>
      <c r="I22" s="220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83</v>
      </c>
      <c r="B23" s="7" t="s">
        <v>18</v>
      </c>
      <c r="C23" s="13" t="s">
        <v>14</v>
      </c>
      <c r="D23" s="13"/>
      <c r="E23" s="57"/>
      <c r="F23" s="58"/>
      <c r="G23" s="211"/>
      <c r="H23" s="10" t="s">
        <v>12</v>
      </c>
      <c r="I23" s="220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84</v>
      </c>
      <c r="B24" s="8" t="s">
        <v>19</v>
      </c>
      <c r="C24" s="13" t="s">
        <v>11</v>
      </c>
      <c r="D24" s="13"/>
      <c r="E24" s="57"/>
      <c r="F24" s="58"/>
      <c r="G24" s="211"/>
      <c r="H24" s="10" t="s">
        <v>12</v>
      </c>
      <c r="I24" s="220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85</v>
      </c>
      <c r="B25" s="7" t="s">
        <v>20</v>
      </c>
      <c r="C25" s="13" t="s">
        <v>14</v>
      </c>
      <c r="D25" s="13"/>
      <c r="E25" s="57"/>
      <c r="F25" s="58"/>
      <c r="G25" s="211"/>
      <c r="H25" s="10" t="s">
        <v>12</v>
      </c>
      <c r="I25" s="220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86</v>
      </c>
      <c r="B26" s="8" t="s">
        <v>21</v>
      </c>
      <c r="C26" s="13" t="s">
        <v>11</v>
      </c>
      <c r="D26" s="13"/>
      <c r="E26" s="57"/>
      <c r="F26" s="58"/>
      <c r="G26" s="211"/>
      <c r="H26" s="10" t="s">
        <v>12</v>
      </c>
      <c r="I26" s="220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87</v>
      </c>
      <c r="B27" s="8" t="s">
        <v>22</v>
      </c>
      <c r="C27" s="13" t="s">
        <v>11</v>
      </c>
      <c r="D27" s="13"/>
      <c r="E27" s="57"/>
      <c r="F27" s="58"/>
      <c r="G27" s="211"/>
      <c r="H27" s="10" t="s">
        <v>12</v>
      </c>
      <c r="I27" s="220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88</v>
      </c>
      <c r="B28" s="7" t="s">
        <v>23</v>
      </c>
      <c r="C28" s="13" t="s">
        <v>11</v>
      </c>
      <c r="D28" s="13"/>
      <c r="E28" s="57"/>
      <c r="F28" s="58"/>
      <c r="G28" s="211"/>
      <c r="H28" s="10" t="s">
        <v>12</v>
      </c>
      <c r="I28" s="220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89</v>
      </c>
      <c r="B29" s="8" t="s">
        <v>24</v>
      </c>
      <c r="C29" s="13" t="s">
        <v>11</v>
      </c>
      <c r="D29" s="13"/>
      <c r="E29" s="57"/>
      <c r="F29" s="58"/>
      <c r="G29" s="211"/>
      <c r="H29" s="10" t="s">
        <v>12</v>
      </c>
      <c r="I29" s="220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90</v>
      </c>
      <c r="B30" s="8" t="s">
        <v>25</v>
      </c>
      <c r="C30" s="13" t="s">
        <v>14</v>
      </c>
      <c r="D30" s="13"/>
      <c r="E30" s="57"/>
      <c r="F30" s="58"/>
      <c r="G30" s="211"/>
      <c r="H30" s="10" t="s">
        <v>12</v>
      </c>
      <c r="I30" s="220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91</v>
      </c>
      <c r="B31" s="8" t="s">
        <v>26</v>
      </c>
      <c r="C31" s="13" t="s">
        <v>14</v>
      </c>
      <c r="D31" s="13"/>
      <c r="E31" s="57"/>
      <c r="F31" s="58"/>
      <c r="G31" s="211"/>
      <c r="H31" s="10" t="s">
        <v>12</v>
      </c>
      <c r="I31" s="220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92</v>
      </c>
      <c r="B32" s="7" t="s">
        <v>27</v>
      </c>
      <c r="C32" s="13" t="s">
        <v>14</v>
      </c>
      <c r="D32" s="13"/>
      <c r="E32" s="57"/>
      <c r="F32" s="58"/>
      <c r="G32" s="211"/>
      <c r="H32" s="10" t="s">
        <v>12</v>
      </c>
      <c r="I32" s="220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93</v>
      </c>
      <c r="B33" s="8" t="s">
        <v>28</v>
      </c>
      <c r="C33" s="13" t="s">
        <v>14</v>
      </c>
      <c r="D33" s="13"/>
      <c r="E33" s="57"/>
      <c r="F33" s="58"/>
      <c r="G33" s="211"/>
      <c r="H33" s="10" t="s">
        <v>12</v>
      </c>
      <c r="I33" s="220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94</v>
      </c>
      <c r="B34" s="8" t="s">
        <v>29</v>
      </c>
      <c r="C34" s="13" t="s">
        <v>14</v>
      </c>
      <c r="D34" s="13"/>
      <c r="E34" s="57"/>
      <c r="F34" s="58"/>
      <c r="G34" s="211"/>
      <c r="H34" s="10" t="s">
        <v>12</v>
      </c>
      <c r="I34" s="220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95</v>
      </c>
      <c r="B35" s="8" t="s">
        <v>30</v>
      </c>
      <c r="C35" s="13" t="s">
        <v>14</v>
      </c>
      <c r="D35" s="13"/>
      <c r="E35" s="57"/>
      <c r="F35" s="58"/>
      <c r="G35" s="211"/>
      <c r="H35" s="10" t="s">
        <v>12</v>
      </c>
      <c r="I35" s="220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96</v>
      </c>
      <c r="B36" s="8" t="s">
        <v>31</v>
      </c>
      <c r="C36" s="13" t="s">
        <v>14</v>
      </c>
      <c r="D36" s="13"/>
      <c r="E36" s="57"/>
      <c r="F36" s="58"/>
      <c r="G36" s="211"/>
      <c r="H36" s="10" t="s">
        <v>12</v>
      </c>
      <c r="I36" s="220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97</v>
      </c>
      <c r="B37" s="8" t="s">
        <v>32</v>
      </c>
      <c r="C37" s="13" t="s">
        <v>14</v>
      </c>
      <c r="D37" s="13"/>
      <c r="E37" s="57"/>
      <c r="F37" s="58"/>
      <c r="G37" s="211"/>
      <c r="H37" s="10" t="s">
        <v>12</v>
      </c>
      <c r="I37" s="220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98</v>
      </c>
      <c r="B38" s="8" t="s">
        <v>33</v>
      </c>
      <c r="C38" s="13" t="s">
        <v>14</v>
      </c>
      <c r="D38" s="13"/>
      <c r="E38" s="57"/>
      <c r="F38" s="58"/>
      <c r="G38" s="211"/>
      <c r="H38" s="10" t="s">
        <v>12</v>
      </c>
      <c r="I38" s="220"/>
      <c r="J38" s="109"/>
      <c r="K38" s="37"/>
      <c r="L38" s="109"/>
      <c r="M38" s="10"/>
      <c r="N38" s="10"/>
      <c r="O38" s="109"/>
      <c r="P38" s="37"/>
      <c r="Q38" s="94"/>
    </row>
    <row r="39" spans="1:17" s="19" customFormat="1" ht="25.5" customHeight="1" x14ac:dyDescent="0.25">
      <c r="A39" s="98" t="s">
        <v>70</v>
      </c>
      <c r="B39" s="27" t="s">
        <v>60</v>
      </c>
      <c r="C39" s="28"/>
      <c r="D39" s="28"/>
      <c r="E39" s="27"/>
      <c r="F39" s="32"/>
      <c r="G39" s="214"/>
      <c r="H39" s="40"/>
      <c r="I39" s="223"/>
      <c r="J39" s="40"/>
      <c r="K39" s="41"/>
      <c r="L39" s="40"/>
      <c r="M39" s="40"/>
      <c r="N39" s="40"/>
      <c r="O39" s="40"/>
      <c r="P39" s="41"/>
      <c r="Q39" s="41"/>
    </row>
    <row r="40" spans="1:17" s="19" customFormat="1" x14ac:dyDescent="0.25">
      <c r="A40" s="96" t="s">
        <v>99</v>
      </c>
      <c r="B40" s="392" t="s">
        <v>64</v>
      </c>
      <c r="C40" s="22" t="s">
        <v>11</v>
      </c>
      <c r="D40" s="22"/>
      <c r="E40" s="59"/>
      <c r="F40" s="60"/>
      <c r="G40" s="213"/>
      <c r="H40" s="16" t="s">
        <v>12</v>
      </c>
      <c r="I40" s="222"/>
      <c r="J40" s="110"/>
      <c r="K40" s="36"/>
      <c r="L40" s="110"/>
      <c r="M40" s="16"/>
      <c r="N40" s="16"/>
      <c r="O40" s="110"/>
      <c r="P40" s="36"/>
      <c r="Q40" s="97"/>
    </row>
    <row r="41" spans="1:17" s="19" customFormat="1" x14ac:dyDescent="0.25">
      <c r="A41" s="96" t="s">
        <v>100</v>
      </c>
      <c r="B41" s="393" t="s">
        <v>142</v>
      </c>
      <c r="C41" s="21" t="s">
        <v>38</v>
      </c>
      <c r="D41" s="12"/>
      <c r="E41" s="61"/>
      <c r="F41" s="62"/>
      <c r="G41" s="215"/>
      <c r="H41" s="17" t="s">
        <v>12</v>
      </c>
      <c r="I41" s="224"/>
      <c r="J41" s="111"/>
      <c r="K41" s="42"/>
      <c r="L41" s="111"/>
      <c r="M41" s="17"/>
      <c r="N41" s="17"/>
      <c r="O41" s="111"/>
      <c r="P41" s="42"/>
      <c r="Q41" s="99"/>
    </row>
    <row r="42" spans="1:17" s="20" customFormat="1" x14ac:dyDescent="0.25">
      <c r="A42" s="96" t="s">
        <v>101</v>
      </c>
      <c r="B42" s="390" t="s">
        <v>43</v>
      </c>
      <c r="C42" s="21" t="s">
        <v>38</v>
      </c>
      <c r="D42" s="12"/>
      <c r="E42" s="61"/>
      <c r="F42" s="62"/>
      <c r="G42" s="215"/>
      <c r="H42" s="17" t="s">
        <v>12</v>
      </c>
      <c r="I42" s="224"/>
      <c r="J42" s="111"/>
      <c r="K42" s="42"/>
      <c r="L42" s="111"/>
      <c r="M42" s="17"/>
      <c r="N42" s="17"/>
      <c r="O42" s="111"/>
      <c r="P42" s="42"/>
      <c r="Q42" s="99"/>
    </row>
    <row r="43" spans="1:17" s="20" customFormat="1" x14ac:dyDescent="0.25">
      <c r="A43" s="96" t="s">
        <v>102</v>
      </c>
      <c r="B43" s="390" t="s">
        <v>48</v>
      </c>
      <c r="C43" s="21" t="s">
        <v>38</v>
      </c>
      <c r="D43" s="12"/>
      <c r="E43" s="61"/>
      <c r="F43" s="62"/>
      <c r="G43" s="215"/>
      <c r="H43" s="17" t="s">
        <v>12</v>
      </c>
      <c r="I43" s="224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103</v>
      </c>
      <c r="B44" s="390" t="s">
        <v>52</v>
      </c>
      <c r="C44" s="21" t="s">
        <v>38</v>
      </c>
      <c r="D44" s="12"/>
      <c r="E44" s="61"/>
      <c r="F44" s="62"/>
      <c r="G44" s="215"/>
      <c r="H44" s="17" t="s">
        <v>12</v>
      </c>
      <c r="I44" s="224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96" t="s">
        <v>104</v>
      </c>
      <c r="B45" s="390" t="s">
        <v>54</v>
      </c>
      <c r="C45" s="21" t="s">
        <v>38</v>
      </c>
      <c r="D45" s="12"/>
      <c r="E45" s="61"/>
      <c r="F45" s="62"/>
      <c r="G45" s="215"/>
      <c r="H45" s="17" t="s">
        <v>12</v>
      </c>
      <c r="I45" s="224"/>
      <c r="J45" s="111"/>
      <c r="K45" s="42"/>
      <c r="L45" s="111"/>
      <c r="M45" s="17"/>
      <c r="N45" s="17"/>
      <c r="O45" s="111"/>
      <c r="P45" s="42"/>
      <c r="Q45" s="99"/>
    </row>
    <row r="46" spans="1:17" s="20" customFormat="1" x14ac:dyDescent="0.25">
      <c r="A46" s="96" t="s">
        <v>105</v>
      </c>
      <c r="B46" s="390" t="s">
        <v>55</v>
      </c>
      <c r="C46" s="21" t="s">
        <v>11</v>
      </c>
      <c r="D46" s="12"/>
      <c r="E46" s="61"/>
      <c r="F46" s="62"/>
      <c r="G46" s="215"/>
      <c r="H46" s="17" t="s">
        <v>12</v>
      </c>
      <c r="I46" s="224"/>
      <c r="J46" s="111"/>
      <c r="K46" s="42"/>
      <c r="L46" s="111"/>
      <c r="M46" s="17"/>
      <c r="N46" s="17"/>
      <c r="O46" s="111"/>
      <c r="P46" s="42"/>
      <c r="Q46" s="99"/>
    </row>
    <row r="47" spans="1:17" s="20" customFormat="1" x14ac:dyDescent="0.25">
      <c r="A47" s="96" t="s">
        <v>106</v>
      </c>
      <c r="B47" s="393" t="s">
        <v>137</v>
      </c>
      <c r="C47" s="21" t="s">
        <v>38</v>
      </c>
      <c r="D47" s="12"/>
      <c r="E47" s="61"/>
      <c r="F47" s="62"/>
      <c r="G47" s="215"/>
      <c r="H47" s="17" t="s">
        <v>12</v>
      </c>
      <c r="I47" s="224"/>
      <c r="J47" s="111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100" t="s">
        <v>107</v>
      </c>
      <c r="B48" s="394" t="s">
        <v>135</v>
      </c>
      <c r="C48" s="24" t="s">
        <v>38</v>
      </c>
      <c r="D48" s="24"/>
      <c r="E48" s="75"/>
      <c r="F48" s="76"/>
      <c r="G48" s="216"/>
      <c r="H48" s="25" t="s">
        <v>12</v>
      </c>
      <c r="I48" s="225"/>
      <c r="J48" s="112"/>
      <c r="K48" s="43"/>
      <c r="L48" s="112"/>
      <c r="M48" s="25"/>
      <c r="N48" s="25"/>
      <c r="O48" s="112"/>
      <c r="P48" s="43"/>
      <c r="Q48" s="101"/>
    </row>
    <row r="49" spans="1:17" s="20" customFormat="1" x14ac:dyDescent="0.25">
      <c r="A49" s="100" t="s">
        <v>128</v>
      </c>
      <c r="B49" s="394" t="s">
        <v>136</v>
      </c>
      <c r="C49" s="24" t="s">
        <v>38</v>
      </c>
      <c r="D49" s="24"/>
      <c r="E49" s="75"/>
      <c r="F49" s="76"/>
      <c r="G49" s="216"/>
      <c r="H49" s="25" t="s">
        <v>12</v>
      </c>
      <c r="I49" s="225"/>
      <c r="J49" s="112"/>
      <c r="K49" s="43"/>
      <c r="L49" s="112"/>
      <c r="M49" s="25"/>
      <c r="N49" s="25"/>
      <c r="O49" s="112"/>
      <c r="P49" s="43"/>
      <c r="Q49" s="101"/>
    </row>
    <row r="50" spans="1:17" s="20" customFormat="1" x14ac:dyDescent="0.25">
      <c r="A50" s="100" t="s">
        <v>129</v>
      </c>
      <c r="B50" s="390" t="s">
        <v>65</v>
      </c>
      <c r="C50" s="21" t="s">
        <v>14</v>
      </c>
      <c r="D50" s="21"/>
      <c r="E50" s="77"/>
      <c r="F50" s="78"/>
      <c r="G50" s="215"/>
      <c r="H50" s="25" t="s">
        <v>12</v>
      </c>
      <c r="I50" s="225"/>
      <c r="J50" s="112"/>
      <c r="K50" s="42"/>
      <c r="L50" s="111"/>
      <c r="M50" s="17"/>
      <c r="N50" s="17"/>
      <c r="O50" s="111"/>
      <c r="P50" s="42"/>
      <c r="Q50" s="99"/>
    </row>
    <row r="51" spans="1:17" s="20" customFormat="1" x14ac:dyDescent="0.25">
      <c r="A51" s="100" t="s">
        <v>130</v>
      </c>
      <c r="B51" s="393" t="s">
        <v>131</v>
      </c>
      <c r="C51" s="21" t="s">
        <v>38</v>
      </c>
      <c r="D51" s="21"/>
      <c r="E51" s="77"/>
      <c r="F51" s="78"/>
      <c r="G51" s="215"/>
      <c r="H51" s="25" t="s">
        <v>12</v>
      </c>
      <c r="I51" s="225"/>
      <c r="J51" s="112"/>
      <c r="K51" s="42"/>
      <c r="L51" s="111"/>
      <c r="M51" s="17"/>
      <c r="N51" s="17"/>
      <c r="O51" s="111"/>
      <c r="P51" s="42"/>
      <c r="Q51" s="99"/>
    </row>
    <row r="52" spans="1:17" s="20" customFormat="1" x14ac:dyDescent="0.25">
      <c r="A52" s="100" t="s">
        <v>138</v>
      </c>
      <c r="B52" s="394" t="s">
        <v>231</v>
      </c>
      <c r="C52" s="24" t="s">
        <v>14</v>
      </c>
      <c r="D52" s="24"/>
      <c r="E52" s="75"/>
      <c r="F52" s="76"/>
      <c r="G52" s="216"/>
      <c r="H52" s="25" t="s">
        <v>12</v>
      </c>
      <c r="I52" s="225"/>
      <c r="J52" s="112"/>
      <c r="K52" s="43"/>
      <c r="L52" s="112"/>
      <c r="M52" s="25"/>
      <c r="N52" s="25"/>
      <c r="O52" s="112"/>
      <c r="P52" s="43"/>
      <c r="Q52" s="101"/>
    </row>
    <row r="53" spans="1:17" s="20" customFormat="1" ht="25.5" customHeight="1" x14ac:dyDescent="0.25">
      <c r="A53" s="98" t="s">
        <v>71</v>
      </c>
      <c r="B53" s="65" t="s">
        <v>61</v>
      </c>
      <c r="C53" s="26"/>
      <c r="D53" s="26"/>
      <c r="E53" s="33"/>
      <c r="F53" s="34"/>
      <c r="G53" s="217"/>
      <c r="H53" s="44"/>
      <c r="I53" s="226"/>
      <c r="J53" s="44"/>
      <c r="K53" s="45"/>
      <c r="L53" s="44"/>
      <c r="M53" s="44"/>
      <c r="N53" s="44"/>
      <c r="O53" s="44"/>
      <c r="P53" s="45"/>
      <c r="Q53" s="45"/>
    </row>
    <row r="54" spans="1:17" s="19" customFormat="1" x14ac:dyDescent="0.25">
      <c r="A54" s="96" t="s">
        <v>108</v>
      </c>
      <c r="B54" s="392" t="s">
        <v>37</v>
      </c>
      <c r="C54" s="22" t="s">
        <v>38</v>
      </c>
      <c r="D54" s="22"/>
      <c r="E54" s="59"/>
      <c r="F54" s="60"/>
      <c r="G54" s="213"/>
      <c r="H54" s="16" t="s">
        <v>12</v>
      </c>
      <c r="I54" s="222"/>
      <c r="J54" s="110"/>
      <c r="K54" s="36"/>
      <c r="L54" s="110"/>
      <c r="M54" s="16"/>
      <c r="N54" s="16"/>
      <c r="O54" s="110"/>
      <c r="P54" s="36"/>
      <c r="Q54" s="97"/>
    </row>
    <row r="55" spans="1:17" s="19" customFormat="1" x14ac:dyDescent="0.25">
      <c r="A55" s="96" t="s">
        <v>109</v>
      </c>
      <c r="B55" s="390" t="s">
        <v>39</v>
      </c>
      <c r="C55" s="12" t="s">
        <v>11</v>
      </c>
      <c r="D55" s="12"/>
      <c r="E55" s="61"/>
      <c r="F55" s="62"/>
      <c r="G55" s="211"/>
      <c r="H55" s="10" t="s">
        <v>12</v>
      </c>
      <c r="I55" s="220"/>
      <c r="J55" s="109"/>
      <c r="K55" s="37"/>
      <c r="L55" s="109"/>
      <c r="M55" s="10"/>
      <c r="N55" s="10"/>
      <c r="O55" s="109"/>
      <c r="P55" s="37"/>
      <c r="Q55" s="94"/>
    </row>
    <row r="56" spans="1:17" s="19" customFormat="1" x14ac:dyDescent="0.25">
      <c r="A56" s="96" t="s">
        <v>110</v>
      </c>
      <c r="B56" s="393" t="s">
        <v>40</v>
      </c>
      <c r="C56" s="12" t="s">
        <v>11</v>
      </c>
      <c r="D56" s="12"/>
      <c r="E56" s="61"/>
      <c r="F56" s="62"/>
      <c r="G56" s="211"/>
      <c r="H56" s="10" t="s">
        <v>12</v>
      </c>
      <c r="I56" s="220"/>
      <c r="J56" s="109"/>
      <c r="K56" s="37"/>
      <c r="L56" s="109"/>
      <c r="M56" s="10"/>
      <c r="N56" s="10"/>
      <c r="O56" s="109"/>
      <c r="P56" s="37"/>
      <c r="Q56" s="94"/>
    </row>
    <row r="57" spans="1:17" s="19" customFormat="1" x14ac:dyDescent="0.25">
      <c r="A57" s="96" t="s">
        <v>111</v>
      </c>
      <c r="B57" s="390" t="s">
        <v>42</v>
      </c>
      <c r="C57" s="12" t="s">
        <v>14</v>
      </c>
      <c r="D57" s="12"/>
      <c r="E57" s="61"/>
      <c r="F57" s="62"/>
      <c r="G57" s="211"/>
      <c r="H57" s="10" t="s">
        <v>12</v>
      </c>
      <c r="I57" s="220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112</v>
      </c>
      <c r="B58" s="390" t="s">
        <v>44</v>
      </c>
      <c r="C58" s="12" t="s">
        <v>38</v>
      </c>
      <c r="D58" s="12"/>
      <c r="E58" s="61"/>
      <c r="F58" s="62"/>
      <c r="G58" s="211"/>
      <c r="H58" s="10" t="s">
        <v>12</v>
      </c>
      <c r="I58" s="220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113</v>
      </c>
      <c r="B59" s="390" t="s">
        <v>45</v>
      </c>
      <c r="C59" s="12" t="s">
        <v>38</v>
      </c>
      <c r="D59" s="12"/>
      <c r="E59" s="61"/>
      <c r="F59" s="62"/>
      <c r="G59" s="211"/>
      <c r="H59" s="10" t="s">
        <v>12</v>
      </c>
      <c r="I59" s="220"/>
      <c r="J59" s="109"/>
      <c r="K59" s="37"/>
      <c r="L59" s="109"/>
      <c r="M59" s="10"/>
      <c r="N59" s="10"/>
      <c r="O59" s="109"/>
      <c r="P59" s="37"/>
      <c r="Q59" s="94"/>
    </row>
    <row r="60" spans="1:17" s="19" customFormat="1" x14ac:dyDescent="0.25">
      <c r="A60" s="96" t="s">
        <v>114</v>
      </c>
      <c r="B60" s="390" t="s">
        <v>46</v>
      </c>
      <c r="C60" s="12" t="s">
        <v>47</v>
      </c>
      <c r="D60" s="12"/>
      <c r="E60" s="61"/>
      <c r="F60" s="62"/>
      <c r="G60" s="211"/>
      <c r="H60" s="10" t="s">
        <v>12</v>
      </c>
      <c r="I60" s="220"/>
      <c r="J60" s="109"/>
      <c r="K60" s="37"/>
      <c r="L60" s="109"/>
      <c r="M60" s="10"/>
      <c r="N60" s="10"/>
      <c r="O60" s="109"/>
      <c r="P60" s="37"/>
      <c r="Q60" s="94"/>
    </row>
    <row r="61" spans="1:17" s="19" customFormat="1" x14ac:dyDescent="0.25">
      <c r="A61" s="96" t="s">
        <v>115</v>
      </c>
      <c r="B61" s="389" t="s">
        <v>49</v>
      </c>
      <c r="C61" s="13" t="s">
        <v>11</v>
      </c>
      <c r="D61" s="13"/>
      <c r="E61" s="57"/>
      <c r="F61" s="58"/>
      <c r="G61" s="211"/>
      <c r="H61" s="10" t="s">
        <v>12</v>
      </c>
      <c r="I61" s="220"/>
      <c r="J61" s="109"/>
      <c r="K61" s="37"/>
      <c r="L61" s="109"/>
      <c r="M61" s="10"/>
      <c r="N61" s="10"/>
      <c r="O61" s="109"/>
      <c r="P61" s="37"/>
      <c r="Q61" s="94"/>
    </row>
    <row r="62" spans="1:17" s="19" customFormat="1" x14ac:dyDescent="0.25">
      <c r="A62" s="96" t="s">
        <v>116</v>
      </c>
      <c r="B62" s="389" t="s">
        <v>50</v>
      </c>
      <c r="C62" s="13" t="s">
        <v>11</v>
      </c>
      <c r="D62" s="13"/>
      <c r="E62" s="57"/>
      <c r="F62" s="58"/>
      <c r="G62" s="211"/>
      <c r="H62" s="10" t="s">
        <v>12</v>
      </c>
      <c r="I62" s="220"/>
      <c r="J62" s="109"/>
      <c r="K62" s="37"/>
      <c r="L62" s="109"/>
      <c r="M62" s="10"/>
      <c r="N62" s="10"/>
      <c r="O62" s="109"/>
      <c r="P62" s="37"/>
      <c r="Q62" s="94"/>
    </row>
    <row r="63" spans="1:17" s="19" customFormat="1" x14ac:dyDescent="0.25">
      <c r="A63" s="96" t="s">
        <v>117</v>
      </c>
      <c r="B63" s="390" t="s">
        <v>51</v>
      </c>
      <c r="C63" s="12" t="s">
        <v>38</v>
      </c>
      <c r="D63" s="12"/>
      <c r="E63" s="61"/>
      <c r="F63" s="62"/>
      <c r="G63" s="211"/>
      <c r="H63" s="10" t="s">
        <v>12</v>
      </c>
      <c r="I63" s="220"/>
      <c r="J63" s="109"/>
      <c r="K63" s="37"/>
      <c r="L63" s="109"/>
      <c r="M63" s="10"/>
      <c r="N63" s="10"/>
      <c r="O63" s="109"/>
      <c r="P63" s="37"/>
      <c r="Q63" s="94"/>
    </row>
    <row r="64" spans="1:17" s="19" customFormat="1" x14ac:dyDescent="0.25">
      <c r="A64" s="96" t="s">
        <v>118</v>
      </c>
      <c r="B64" s="390" t="s">
        <v>53</v>
      </c>
      <c r="C64" s="12" t="s">
        <v>38</v>
      </c>
      <c r="D64" s="13"/>
      <c r="E64" s="57"/>
      <c r="F64" s="58"/>
      <c r="G64" s="211"/>
      <c r="H64" s="10" t="s">
        <v>12</v>
      </c>
      <c r="I64" s="220"/>
      <c r="J64" s="109"/>
      <c r="K64" s="37"/>
      <c r="L64" s="109"/>
      <c r="M64" s="10"/>
      <c r="N64" s="10"/>
      <c r="O64" s="109"/>
      <c r="P64" s="37"/>
      <c r="Q64" s="94"/>
    </row>
    <row r="65" spans="1:17" s="19" customFormat="1" x14ac:dyDescent="0.25">
      <c r="A65" s="96" t="s">
        <v>119</v>
      </c>
      <c r="B65" s="390" t="s">
        <v>56</v>
      </c>
      <c r="C65" s="12" t="s">
        <v>38</v>
      </c>
      <c r="D65" s="12"/>
      <c r="E65" s="61"/>
      <c r="F65" s="62"/>
      <c r="G65" s="211"/>
      <c r="H65" s="10" t="s">
        <v>12</v>
      </c>
      <c r="I65" s="220"/>
      <c r="J65" s="109"/>
      <c r="K65" s="37"/>
      <c r="L65" s="109"/>
      <c r="M65" s="10"/>
      <c r="N65" s="10"/>
      <c r="O65" s="109"/>
      <c r="P65" s="37"/>
      <c r="Q65" s="94"/>
    </row>
    <row r="66" spans="1:17" s="19" customFormat="1" x14ac:dyDescent="0.25">
      <c r="A66" s="96" t="s">
        <v>120</v>
      </c>
      <c r="B66" s="390" t="s">
        <v>57</v>
      </c>
      <c r="C66" s="12" t="s">
        <v>38</v>
      </c>
      <c r="D66" s="12"/>
      <c r="E66" s="61"/>
      <c r="F66" s="62"/>
      <c r="G66" s="211"/>
      <c r="H66" s="10" t="s">
        <v>12</v>
      </c>
      <c r="I66" s="220"/>
      <c r="J66" s="109"/>
      <c r="K66" s="37"/>
      <c r="L66" s="109"/>
      <c r="M66" s="10"/>
      <c r="N66" s="10"/>
      <c r="O66" s="109"/>
      <c r="P66" s="37"/>
      <c r="Q66" s="94"/>
    </row>
    <row r="67" spans="1:17" s="19" customFormat="1" ht="15.75" thickBot="1" x14ac:dyDescent="0.3">
      <c r="A67" s="102" t="s">
        <v>121</v>
      </c>
      <c r="B67" s="395" t="s">
        <v>58</v>
      </c>
      <c r="C67" s="104" t="s">
        <v>38</v>
      </c>
      <c r="D67" s="104"/>
      <c r="E67" s="63"/>
      <c r="F67" s="64"/>
      <c r="G67" s="218"/>
      <c r="H67" s="35" t="s">
        <v>12</v>
      </c>
      <c r="I67" s="227"/>
      <c r="J67" s="113"/>
      <c r="K67" s="46"/>
      <c r="L67" s="113"/>
      <c r="M67" s="35"/>
      <c r="N67" s="35"/>
      <c r="O67" s="113"/>
      <c r="P67" s="46"/>
      <c r="Q67" s="105"/>
    </row>
    <row r="68" spans="1:17" s="11" customFormat="1" x14ac:dyDescent="0.25">
      <c r="B68" s="2"/>
      <c r="C68" s="2"/>
      <c r="D68" s="2"/>
      <c r="E68" s="2"/>
      <c r="F68" s="2"/>
      <c r="G68" s="2"/>
      <c r="H68" s="2"/>
      <c r="I68" s="2"/>
      <c r="J68" s="2"/>
      <c r="K68" s="122"/>
      <c r="L68" s="2"/>
      <c r="M68" s="2"/>
      <c r="N68" s="2"/>
      <c r="O68" s="2"/>
      <c r="P68" s="2"/>
      <c r="Q68" s="2"/>
    </row>
    <row r="69" spans="1:17" x14ac:dyDescent="0.25">
      <c r="A69" s="325" t="s">
        <v>139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06"/>
    </row>
    <row r="70" spans="1:17" ht="17.45" customHeight="1" x14ac:dyDescent="0.25">
      <c r="A70" s="1" t="s">
        <v>145</v>
      </c>
      <c r="B70" s="1"/>
      <c r="C70" s="1"/>
      <c r="D70" s="1"/>
      <c r="E70" s="1"/>
      <c r="F70" s="1"/>
      <c r="G70" s="1"/>
      <c r="H70" s="1"/>
      <c r="I70" s="1"/>
      <c r="J70" s="123"/>
      <c r="K70" s="114"/>
      <c r="L70" s="106"/>
    </row>
    <row r="74" spans="1:17" x14ac:dyDescent="0.25">
      <c r="C74" s="4"/>
      <c r="D74" s="3"/>
    </row>
    <row r="75" spans="1:17" x14ac:dyDescent="0.25">
      <c r="C75" s="4"/>
      <c r="D75" s="3"/>
    </row>
    <row r="76" spans="1:17" x14ac:dyDescent="0.25">
      <c r="C76" s="4"/>
      <c r="D76" s="3"/>
    </row>
    <row r="77" spans="1:17" x14ac:dyDescent="0.25">
      <c r="C77" s="4"/>
      <c r="D77" s="3"/>
    </row>
    <row r="78" spans="1:17" x14ac:dyDescent="0.25">
      <c r="C78" s="4"/>
      <c r="D78" s="3"/>
    </row>
  </sheetData>
  <mergeCells count="14">
    <mergeCell ref="A70:I70"/>
    <mergeCell ref="A9:B9"/>
    <mergeCell ref="A1:Q1"/>
    <mergeCell ref="A69:K69"/>
    <mergeCell ref="A2:Q2"/>
    <mergeCell ref="A4:B4"/>
    <mergeCell ref="A5:B5"/>
    <mergeCell ref="G7:Q7"/>
    <mergeCell ref="G8:K8"/>
    <mergeCell ref="E7:F8"/>
    <mergeCell ref="Q8:Q9"/>
    <mergeCell ref="L8:P8"/>
    <mergeCell ref="C5:Q5"/>
    <mergeCell ref="C4:Q4"/>
  </mergeCells>
  <pageMargins left="0.70866141732283472" right="0.70866141732283472" top="0.74803149606299213" bottom="0.74803149606299213" header="0.31496062992125984" footer="0.31496062992125984"/>
  <pageSetup paperSize="8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ECC57-7F07-4D21-86C6-02544A6526CD}">
  <dimension ref="A1:Q79"/>
  <sheetViews>
    <sheetView topLeftCell="A35" workbookViewId="0">
      <selection activeCell="C48" sqref="C48"/>
    </sheetView>
  </sheetViews>
  <sheetFormatPr baseColWidth="10" defaultColWidth="26.5" defaultRowHeight="15" x14ac:dyDescent="0.25"/>
  <cols>
    <col min="1" max="1" width="26.5" style="169"/>
    <col min="2" max="2" width="24.875" style="122" customWidth="1"/>
    <col min="3" max="3" width="21.125" style="122" customWidth="1"/>
    <col min="4" max="4" width="20.625" style="122" customWidth="1"/>
    <col min="5" max="5" width="13" style="169" customWidth="1"/>
    <col min="6" max="6" width="14.125" style="169" customWidth="1"/>
    <col min="7" max="7" width="14.75" style="169" customWidth="1"/>
    <col min="8" max="8" width="15.125" style="169" customWidth="1"/>
    <col min="9" max="16384" width="26.5" style="169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</row>
    <row r="2" spans="1:17" ht="60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</row>
    <row r="3" spans="1:17" ht="21" x14ac:dyDescent="0.35">
      <c r="B3" s="169"/>
      <c r="C3" s="163"/>
      <c r="D3" s="164"/>
    </row>
    <row r="4" spans="1:17" ht="21" x14ac:dyDescent="0.35">
      <c r="A4" s="347" t="s">
        <v>67</v>
      </c>
      <c r="B4" s="347"/>
      <c r="C4" s="347"/>
      <c r="D4" s="347"/>
      <c r="E4" s="347"/>
      <c r="F4" s="347"/>
      <c r="G4" s="347"/>
      <c r="H4" s="347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</row>
    <row r="7" spans="1:17" ht="14.25" customHeight="1" x14ac:dyDescent="0.35">
      <c r="B7" s="164"/>
      <c r="C7" s="164"/>
      <c r="D7" s="164"/>
    </row>
    <row r="8" spans="1:17" ht="19.5" customHeight="1" x14ac:dyDescent="0.2">
      <c r="B8" s="169"/>
      <c r="C8" s="169"/>
      <c r="D8" s="169"/>
    </row>
    <row r="9" spans="1:17" ht="27" customHeight="1" x14ac:dyDescent="0.2">
      <c r="B9" s="169"/>
      <c r="C9" s="169"/>
      <c r="D9" s="169"/>
      <c r="E9" s="349" t="s">
        <v>5</v>
      </c>
      <c r="F9" s="350"/>
      <c r="G9" s="349" t="s">
        <v>227</v>
      </c>
      <c r="H9" s="350"/>
    </row>
    <row r="10" spans="1:17" s="175" customFormat="1" ht="49.9" customHeight="1" x14ac:dyDescent="0.2">
      <c r="A10" s="322" t="s">
        <v>0</v>
      </c>
      <c r="B10" s="323"/>
      <c r="C10" s="160" t="s">
        <v>238</v>
      </c>
      <c r="D10" s="160" t="s">
        <v>239</v>
      </c>
      <c r="E10" s="191" t="s">
        <v>225</v>
      </c>
      <c r="F10" s="191" t="s">
        <v>226</v>
      </c>
      <c r="G10" s="191" t="s">
        <v>225</v>
      </c>
      <c r="H10" s="191" t="s">
        <v>226</v>
      </c>
    </row>
    <row r="11" spans="1:17" s="172" customFormat="1" ht="46.5" customHeight="1" x14ac:dyDescent="0.25">
      <c r="A11" s="79" t="s">
        <v>68</v>
      </c>
      <c r="B11" s="171" t="s">
        <v>59</v>
      </c>
      <c r="C11" s="178"/>
      <c r="D11" s="178"/>
      <c r="E11" s="182"/>
      <c r="F11" s="182"/>
      <c r="G11" s="182"/>
      <c r="H11" s="182"/>
    </row>
    <row r="12" spans="1:17" s="172" customFormat="1" x14ac:dyDescent="0.25">
      <c r="A12" s="152" t="s">
        <v>72</v>
      </c>
      <c r="B12" s="153" t="s">
        <v>17</v>
      </c>
      <c r="C12" s="183">
        <v>10</v>
      </c>
      <c r="D12" s="183">
        <v>10</v>
      </c>
      <c r="E12" s="207">
        <f>'LOT 1 MONTPELLIER'!I11</f>
        <v>0</v>
      </c>
      <c r="F12" s="207">
        <f>D12*E12</f>
        <v>0</v>
      </c>
      <c r="G12" s="207">
        <f>'LOT 1 MONTPELLIER'!O11</f>
        <v>0</v>
      </c>
      <c r="H12" s="207">
        <f>G12*D12</f>
        <v>0</v>
      </c>
    </row>
    <row r="13" spans="1:17" s="172" customFormat="1" x14ac:dyDescent="0.25">
      <c r="A13" s="152" t="s">
        <v>73</v>
      </c>
      <c r="B13" s="184" t="s">
        <v>62</v>
      </c>
      <c r="C13" s="183">
        <v>10</v>
      </c>
      <c r="D13" s="183">
        <v>10</v>
      </c>
      <c r="E13" s="207">
        <f>'LOT 1 MONTPELLIER'!I12</f>
        <v>0</v>
      </c>
      <c r="F13" s="207">
        <f t="shared" ref="F13:F68" si="0">D13*E13</f>
        <v>0</v>
      </c>
      <c r="G13" s="207">
        <f>'LOT 1 MONTPELLIER'!O12</f>
        <v>0</v>
      </c>
      <c r="H13" s="207">
        <f t="shared" ref="H13:H68" si="1">G13*D13</f>
        <v>0</v>
      </c>
    </row>
    <row r="14" spans="1:17" s="172" customFormat="1" x14ac:dyDescent="0.25">
      <c r="A14" s="152" t="s">
        <v>74</v>
      </c>
      <c r="B14" s="155" t="s">
        <v>35</v>
      </c>
      <c r="C14" s="183">
        <v>10</v>
      </c>
      <c r="D14" s="183">
        <v>10</v>
      </c>
      <c r="E14" s="207">
        <f>'LOT 1 MONTPELLIER'!I13</f>
        <v>0</v>
      </c>
      <c r="F14" s="207">
        <f t="shared" si="0"/>
        <v>0</v>
      </c>
      <c r="G14" s="207">
        <f>'LOT 1 MONTPELLIER'!O13</f>
        <v>0</v>
      </c>
      <c r="H14" s="207">
        <f t="shared" si="1"/>
        <v>0</v>
      </c>
    </row>
    <row r="15" spans="1:17" s="172" customFormat="1" x14ac:dyDescent="0.25">
      <c r="A15" s="152" t="s">
        <v>75</v>
      </c>
      <c r="B15" s="185" t="s">
        <v>132</v>
      </c>
      <c r="C15" s="183">
        <v>10</v>
      </c>
      <c r="D15" s="183">
        <v>10</v>
      </c>
      <c r="E15" s="207">
        <f>'LOT 1 MONTPELLIER'!I14</f>
        <v>0</v>
      </c>
      <c r="F15" s="207">
        <f t="shared" si="0"/>
        <v>0</v>
      </c>
      <c r="G15" s="207">
        <f>'LOT 1 MONTPELLIER'!O14</f>
        <v>0</v>
      </c>
      <c r="H15" s="207">
        <f t="shared" si="1"/>
        <v>0</v>
      </c>
    </row>
    <row r="16" spans="1:17" s="172" customFormat="1" x14ac:dyDescent="0.25">
      <c r="A16" s="152" t="s">
        <v>76</v>
      </c>
      <c r="B16" s="186" t="s">
        <v>133</v>
      </c>
      <c r="C16" s="183">
        <v>10</v>
      </c>
      <c r="D16" s="183">
        <v>10</v>
      </c>
      <c r="E16" s="207">
        <f>'LOT 1 MONTPELLIER'!I15</f>
        <v>0</v>
      </c>
      <c r="F16" s="207">
        <f t="shared" si="0"/>
        <v>0</v>
      </c>
      <c r="G16" s="207">
        <f>'LOT 1 MONTPELLIER'!O15</f>
        <v>0</v>
      </c>
      <c r="H16" s="207">
        <f t="shared" si="1"/>
        <v>0</v>
      </c>
    </row>
    <row r="17" spans="1:8" s="172" customFormat="1" x14ac:dyDescent="0.25">
      <c r="A17" s="152" t="s">
        <v>77</v>
      </c>
      <c r="B17" s="184" t="s">
        <v>34</v>
      </c>
      <c r="C17" s="183">
        <v>10</v>
      </c>
      <c r="D17" s="183">
        <v>10</v>
      </c>
      <c r="E17" s="207">
        <f>'LOT 1 MONTPELLIER'!I16</f>
        <v>0</v>
      </c>
      <c r="F17" s="207">
        <f t="shared" si="0"/>
        <v>0</v>
      </c>
      <c r="G17" s="207">
        <f>'LOT 1 MONTPELLIER'!O16</f>
        <v>0</v>
      </c>
      <c r="H17" s="207">
        <f t="shared" si="1"/>
        <v>0</v>
      </c>
    </row>
    <row r="18" spans="1:8" s="172" customFormat="1" x14ac:dyDescent="0.25">
      <c r="A18" s="152" t="s">
        <v>78</v>
      </c>
      <c r="B18" s="185" t="s">
        <v>134</v>
      </c>
      <c r="C18" s="183">
        <v>10</v>
      </c>
      <c r="D18" s="183">
        <v>10</v>
      </c>
      <c r="E18" s="207">
        <f>'LOT 1 MONTPELLIER'!I17</f>
        <v>0</v>
      </c>
      <c r="F18" s="207">
        <f t="shared" si="0"/>
        <v>0</v>
      </c>
      <c r="G18" s="207">
        <f>'LOT 1 MONTPELLIER'!O17</f>
        <v>0</v>
      </c>
      <c r="H18" s="207">
        <f t="shared" si="1"/>
        <v>0</v>
      </c>
    </row>
    <row r="19" spans="1:8" s="172" customFormat="1" ht="47.25" customHeight="1" x14ac:dyDescent="0.25">
      <c r="A19" s="187" t="s">
        <v>69</v>
      </c>
      <c r="B19" s="188" t="s">
        <v>63</v>
      </c>
      <c r="C19" s="188"/>
      <c r="D19" s="188"/>
      <c r="E19" s="208">
        <f>'LOT 1 MONTPELLIER'!I18</f>
        <v>0</v>
      </c>
      <c r="F19" s="208">
        <f t="shared" si="0"/>
        <v>0</v>
      </c>
      <c r="G19" s="208">
        <f>'LOT 1 MONTPELLIER'!O18</f>
        <v>0</v>
      </c>
      <c r="H19" s="208">
        <f t="shared" si="1"/>
        <v>0</v>
      </c>
    </row>
    <row r="20" spans="1:8" s="172" customFormat="1" x14ac:dyDescent="0.25">
      <c r="A20" s="189" t="s">
        <v>79</v>
      </c>
      <c r="B20" s="184" t="s">
        <v>10</v>
      </c>
      <c r="C20" s="180">
        <v>10</v>
      </c>
      <c r="D20" s="180">
        <v>10</v>
      </c>
      <c r="E20" s="207">
        <f>'LOT 1 MONTPELLIER'!I19</f>
        <v>0</v>
      </c>
      <c r="F20" s="207">
        <f t="shared" si="0"/>
        <v>0</v>
      </c>
      <c r="G20" s="207">
        <f>'LOT 1 MONTPELLIER'!O19</f>
        <v>0</v>
      </c>
      <c r="H20" s="207">
        <f t="shared" si="1"/>
        <v>0</v>
      </c>
    </row>
    <row r="21" spans="1:8" s="172" customFormat="1" x14ac:dyDescent="0.25">
      <c r="A21" s="189" t="s">
        <v>80</v>
      </c>
      <c r="B21" s="153" t="s">
        <v>13</v>
      </c>
      <c r="C21" s="180">
        <v>10</v>
      </c>
      <c r="D21" s="180">
        <v>10</v>
      </c>
      <c r="E21" s="207">
        <f>'LOT 1 MONTPELLIER'!I20</f>
        <v>0</v>
      </c>
      <c r="F21" s="207">
        <f t="shared" si="0"/>
        <v>0</v>
      </c>
      <c r="G21" s="207">
        <f>'LOT 1 MONTPELLIER'!O20</f>
        <v>0</v>
      </c>
      <c r="H21" s="207">
        <f t="shared" si="1"/>
        <v>0</v>
      </c>
    </row>
    <row r="22" spans="1:8" s="172" customFormat="1" x14ac:dyDescent="0.25">
      <c r="A22" s="189" t="s">
        <v>81</v>
      </c>
      <c r="B22" s="184" t="s">
        <v>15</v>
      </c>
      <c r="C22" s="180">
        <v>10</v>
      </c>
      <c r="D22" s="180">
        <v>10</v>
      </c>
      <c r="E22" s="207">
        <f>'LOT 1 MONTPELLIER'!I21</f>
        <v>0</v>
      </c>
      <c r="F22" s="207">
        <f t="shared" si="0"/>
        <v>0</v>
      </c>
      <c r="G22" s="207">
        <f>'LOT 1 MONTPELLIER'!O21</f>
        <v>0</v>
      </c>
      <c r="H22" s="207">
        <f t="shared" si="1"/>
        <v>0</v>
      </c>
    </row>
    <row r="23" spans="1:8" s="172" customFormat="1" x14ac:dyDescent="0.25">
      <c r="A23" s="189" t="s">
        <v>82</v>
      </c>
      <c r="B23" s="153" t="s">
        <v>16</v>
      </c>
      <c r="C23" s="180">
        <v>10</v>
      </c>
      <c r="D23" s="180">
        <v>10</v>
      </c>
      <c r="E23" s="207">
        <f>'LOT 1 MONTPELLIER'!I22</f>
        <v>0</v>
      </c>
      <c r="F23" s="207">
        <f t="shared" si="0"/>
        <v>0</v>
      </c>
      <c r="G23" s="207">
        <f>'LOT 1 MONTPELLIER'!O22</f>
        <v>0</v>
      </c>
      <c r="H23" s="207">
        <f t="shared" si="1"/>
        <v>0</v>
      </c>
    </row>
    <row r="24" spans="1:8" s="172" customFormat="1" x14ac:dyDescent="0.25">
      <c r="A24" s="189" t="s">
        <v>83</v>
      </c>
      <c r="B24" s="153" t="s">
        <v>18</v>
      </c>
      <c r="C24" s="180">
        <v>10</v>
      </c>
      <c r="D24" s="180">
        <v>10</v>
      </c>
      <c r="E24" s="207">
        <f>'LOT 1 MONTPELLIER'!I23</f>
        <v>0</v>
      </c>
      <c r="F24" s="207">
        <f t="shared" si="0"/>
        <v>0</v>
      </c>
      <c r="G24" s="207">
        <f>'LOT 1 MONTPELLIER'!O23</f>
        <v>0</v>
      </c>
      <c r="H24" s="207">
        <f t="shared" si="1"/>
        <v>0</v>
      </c>
    </row>
    <row r="25" spans="1:8" s="172" customFormat="1" x14ac:dyDescent="0.25">
      <c r="A25" s="189" t="s">
        <v>84</v>
      </c>
      <c r="B25" s="184" t="s">
        <v>19</v>
      </c>
      <c r="C25" s="180">
        <v>10</v>
      </c>
      <c r="D25" s="180">
        <v>10</v>
      </c>
      <c r="E25" s="207">
        <f>'LOT 1 MONTPELLIER'!I24</f>
        <v>0</v>
      </c>
      <c r="F25" s="207">
        <f t="shared" si="0"/>
        <v>0</v>
      </c>
      <c r="G25" s="207">
        <f>'LOT 1 MONTPELLIER'!O24</f>
        <v>0</v>
      </c>
      <c r="H25" s="207">
        <f t="shared" si="1"/>
        <v>0</v>
      </c>
    </row>
    <row r="26" spans="1:8" s="172" customFormat="1" x14ac:dyDescent="0.25">
      <c r="A26" s="189" t="s">
        <v>85</v>
      </c>
      <c r="B26" s="153" t="s">
        <v>20</v>
      </c>
      <c r="C26" s="180">
        <v>10</v>
      </c>
      <c r="D26" s="180">
        <v>10</v>
      </c>
      <c r="E26" s="207">
        <f>'LOT 1 MONTPELLIER'!I25</f>
        <v>0</v>
      </c>
      <c r="F26" s="207">
        <f t="shared" si="0"/>
        <v>0</v>
      </c>
      <c r="G26" s="207">
        <f>'LOT 1 MONTPELLIER'!O25</f>
        <v>0</v>
      </c>
      <c r="H26" s="207">
        <f t="shared" si="1"/>
        <v>0</v>
      </c>
    </row>
    <row r="27" spans="1:8" s="172" customFormat="1" x14ac:dyDescent="0.25">
      <c r="A27" s="189" t="s">
        <v>86</v>
      </c>
      <c r="B27" s="184" t="s">
        <v>21</v>
      </c>
      <c r="C27" s="180">
        <v>10</v>
      </c>
      <c r="D27" s="180">
        <v>10</v>
      </c>
      <c r="E27" s="207">
        <f>'LOT 1 MONTPELLIER'!I26</f>
        <v>0</v>
      </c>
      <c r="F27" s="207">
        <f t="shared" si="0"/>
        <v>0</v>
      </c>
      <c r="G27" s="207">
        <f>'LOT 1 MONTPELLIER'!O26</f>
        <v>0</v>
      </c>
      <c r="H27" s="207">
        <f t="shared" si="1"/>
        <v>0</v>
      </c>
    </row>
    <row r="28" spans="1:8" s="172" customFormat="1" x14ac:dyDescent="0.25">
      <c r="A28" s="189" t="s">
        <v>87</v>
      </c>
      <c r="B28" s="184" t="s">
        <v>22</v>
      </c>
      <c r="C28" s="180">
        <v>10</v>
      </c>
      <c r="D28" s="180">
        <v>10</v>
      </c>
      <c r="E28" s="207">
        <f>'LOT 1 MONTPELLIER'!I27</f>
        <v>0</v>
      </c>
      <c r="F28" s="207">
        <f t="shared" si="0"/>
        <v>0</v>
      </c>
      <c r="G28" s="207">
        <f>'LOT 1 MONTPELLIER'!O27</f>
        <v>0</v>
      </c>
      <c r="H28" s="207">
        <f t="shared" si="1"/>
        <v>0</v>
      </c>
    </row>
    <row r="29" spans="1:8" s="172" customFormat="1" x14ac:dyDescent="0.25">
      <c r="A29" s="189" t="s">
        <v>88</v>
      </c>
      <c r="B29" s="153" t="s">
        <v>23</v>
      </c>
      <c r="C29" s="180">
        <v>10</v>
      </c>
      <c r="D29" s="180">
        <v>10</v>
      </c>
      <c r="E29" s="207">
        <f>'LOT 1 MONTPELLIER'!I28</f>
        <v>0</v>
      </c>
      <c r="F29" s="207">
        <f t="shared" si="0"/>
        <v>0</v>
      </c>
      <c r="G29" s="207">
        <f>'LOT 1 MONTPELLIER'!O28</f>
        <v>0</v>
      </c>
      <c r="H29" s="207">
        <f t="shared" si="1"/>
        <v>0</v>
      </c>
    </row>
    <row r="30" spans="1:8" s="172" customFormat="1" x14ac:dyDescent="0.25">
      <c r="A30" s="189" t="s">
        <v>89</v>
      </c>
      <c r="B30" s="184" t="s">
        <v>24</v>
      </c>
      <c r="C30" s="180">
        <v>20</v>
      </c>
      <c r="D30" s="180">
        <v>10</v>
      </c>
      <c r="E30" s="207">
        <f>'LOT 1 MONTPELLIER'!I29</f>
        <v>0</v>
      </c>
      <c r="F30" s="207">
        <f t="shared" si="0"/>
        <v>0</v>
      </c>
      <c r="G30" s="207">
        <f>'LOT 1 MONTPELLIER'!O29</f>
        <v>0</v>
      </c>
      <c r="H30" s="207">
        <f t="shared" si="1"/>
        <v>0</v>
      </c>
    </row>
    <row r="31" spans="1:8" s="172" customFormat="1" x14ac:dyDescent="0.25">
      <c r="A31" s="189" t="s">
        <v>90</v>
      </c>
      <c r="B31" s="184" t="s">
        <v>25</v>
      </c>
      <c r="C31" s="180">
        <v>10</v>
      </c>
      <c r="D31" s="180">
        <v>10</v>
      </c>
      <c r="E31" s="207">
        <f>'LOT 1 MONTPELLIER'!I30</f>
        <v>0</v>
      </c>
      <c r="F31" s="207">
        <f t="shared" si="0"/>
        <v>0</v>
      </c>
      <c r="G31" s="207">
        <f>'LOT 1 MONTPELLIER'!O30</f>
        <v>0</v>
      </c>
      <c r="H31" s="207">
        <f t="shared" si="1"/>
        <v>0</v>
      </c>
    </row>
    <row r="32" spans="1:8" s="172" customFormat="1" x14ac:dyDescent="0.25">
      <c r="A32" s="189" t="s">
        <v>91</v>
      </c>
      <c r="B32" s="184" t="s">
        <v>26</v>
      </c>
      <c r="C32" s="180">
        <v>1700</v>
      </c>
      <c r="D32" s="180">
        <v>300</v>
      </c>
      <c r="E32" s="207">
        <f>'LOT 1 MONTPELLIER'!I31</f>
        <v>0</v>
      </c>
      <c r="F32" s="207">
        <f t="shared" si="0"/>
        <v>0</v>
      </c>
      <c r="G32" s="207">
        <f>'LOT 1 MONTPELLIER'!O31</f>
        <v>0</v>
      </c>
      <c r="H32" s="207">
        <f t="shared" si="1"/>
        <v>0</v>
      </c>
    </row>
    <row r="33" spans="1:8" s="172" customFormat="1" x14ac:dyDescent="0.25">
      <c r="A33" s="189" t="s">
        <v>92</v>
      </c>
      <c r="B33" s="153" t="s">
        <v>27</v>
      </c>
      <c r="C33" s="180">
        <v>10</v>
      </c>
      <c r="D33" s="177">
        <v>10</v>
      </c>
      <c r="E33" s="207">
        <f>'LOT 1 MONTPELLIER'!I32</f>
        <v>0</v>
      </c>
      <c r="F33" s="207">
        <f t="shared" si="0"/>
        <v>0</v>
      </c>
      <c r="G33" s="207">
        <f>'LOT 1 MONTPELLIER'!O32</f>
        <v>0</v>
      </c>
      <c r="H33" s="207">
        <f t="shared" si="1"/>
        <v>0</v>
      </c>
    </row>
    <row r="34" spans="1:8" s="172" customFormat="1" x14ac:dyDescent="0.25">
      <c r="A34" s="189" t="s">
        <v>93</v>
      </c>
      <c r="B34" s="184" t="s">
        <v>28</v>
      </c>
      <c r="C34" s="180">
        <v>10</v>
      </c>
      <c r="D34" s="180">
        <v>10</v>
      </c>
      <c r="E34" s="207">
        <f>'LOT 1 MONTPELLIER'!I33</f>
        <v>0</v>
      </c>
      <c r="F34" s="207">
        <f t="shared" si="0"/>
        <v>0</v>
      </c>
      <c r="G34" s="207">
        <f>'LOT 1 MONTPELLIER'!O33</f>
        <v>0</v>
      </c>
      <c r="H34" s="207">
        <f t="shared" si="1"/>
        <v>0</v>
      </c>
    </row>
    <row r="35" spans="1:8" s="172" customFormat="1" x14ac:dyDescent="0.25">
      <c r="A35" s="189" t="s">
        <v>94</v>
      </c>
      <c r="B35" s="184" t="s">
        <v>29</v>
      </c>
      <c r="C35" s="180">
        <v>10</v>
      </c>
      <c r="D35" s="180">
        <v>10</v>
      </c>
      <c r="E35" s="207">
        <f>'LOT 1 MONTPELLIER'!I34</f>
        <v>0</v>
      </c>
      <c r="F35" s="207">
        <f t="shared" si="0"/>
        <v>0</v>
      </c>
      <c r="G35" s="207">
        <f>'LOT 1 MONTPELLIER'!O34</f>
        <v>0</v>
      </c>
      <c r="H35" s="207">
        <f t="shared" si="1"/>
        <v>0</v>
      </c>
    </row>
    <row r="36" spans="1:8" s="172" customFormat="1" x14ac:dyDescent="0.25">
      <c r="A36" s="189" t="s">
        <v>95</v>
      </c>
      <c r="B36" s="184" t="s">
        <v>30</v>
      </c>
      <c r="C36" s="180">
        <v>10</v>
      </c>
      <c r="D36" s="180">
        <v>10</v>
      </c>
      <c r="E36" s="207">
        <f>'LOT 1 MONTPELLIER'!I35</f>
        <v>0</v>
      </c>
      <c r="F36" s="207">
        <f t="shared" si="0"/>
        <v>0</v>
      </c>
      <c r="G36" s="207">
        <f>'LOT 1 MONTPELLIER'!O35</f>
        <v>0</v>
      </c>
      <c r="H36" s="207">
        <f t="shared" si="1"/>
        <v>0</v>
      </c>
    </row>
    <row r="37" spans="1:8" s="172" customFormat="1" x14ac:dyDescent="0.25">
      <c r="A37" s="189" t="s">
        <v>96</v>
      </c>
      <c r="B37" s="184" t="s">
        <v>31</v>
      </c>
      <c r="C37" s="180">
        <v>10</v>
      </c>
      <c r="D37" s="180">
        <v>10</v>
      </c>
      <c r="E37" s="207">
        <f>'LOT 1 MONTPELLIER'!I36</f>
        <v>0</v>
      </c>
      <c r="F37" s="207">
        <f t="shared" si="0"/>
        <v>0</v>
      </c>
      <c r="G37" s="207">
        <f>'LOT 1 MONTPELLIER'!O36</f>
        <v>0</v>
      </c>
      <c r="H37" s="207">
        <f t="shared" si="1"/>
        <v>0</v>
      </c>
    </row>
    <row r="38" spans="1:8" s="172" customFormat="1" x14ac:dyDescent="0.25">
      <c r="A38" s="189" t="s">
        <v>97</v>
      </c>
      <c r="B38" s="184" t="s">
        <v>32</v>
      </c>
      <c r="C38" s="180">
        <v>10</v>
      </c>
      <c r="D38" s="180">
        <v>10</v>
      </c>
      <c r="E38" s="207">
        <f>'LOT 1 MONTPELLIER'!I37</f>
        <v>0</v>
      </c>
      <c r="F38" s="207">
        <f t="shared" si="0"/>
        <v>0</v>
      </c>
      <c r="G38" s="207">
        <f>'LOT 1 MONTPELLIER'!O37</f>
        <v>0</v>
      </c>
      <c r="H38" s="207">
        <f t="shared" si="1"/>
        <v>0</v>
      </c>
    </row>
    <row r="39" spans="1:8" s="172" customFormat="1" x14ac:dyDescent="0.25">
      <c r="A39" s="189" t="s">
        <v>98</v>
      </c>
      <c r="B39" s="184" t="s">
        <v>33</v>
      </c>
      <c r="C39" s="180">
        <v>10</v>
      </c>
      <c r="D39" s="180">
        <v>10</v>
      </c>
      <c r="E39" s="207">
        <f>'LOT 1 MONTPELLIER'!I38</f>
        <v>0</v>
      </c>
      <c r="F39" s="207">
        <f t="shared" si="0"/>
        <v>0</v>
      </c>
      <c r="G39" s="207">
        <f>'LOT 1 MONTPELLIER'!O38</f>
        <v>0</v>
      </c>
      <c r="H39" s="207">
        <f t="shared" si="1"/>
        <v>0</v>
      </c>
    </row>
    <row r="40" spans="1:8" s="172" customFormat="1" ht="25.5" customHeight="1" x14ac:dyDescent="0.25">
      <c r="A40" s="187" t="s">
        <v>70</v>
      </c>
      <c r="B40" s="149" t="s">
        <v>60</v>
      </c>
      <c r="C40" s="149"/>
      <c r="D40" s="149"/>
      <c r="E40" s="208">
        <f>'LOT 1 MONTPELLIER'!I39</f>
        <v>0</v>
      </c>
      <c r="F40" s="208">
        <f t="shared" si="0"/>
        <v>0</v>
      </c>
      <c r="G40" s="208">
        <f>'LOT 1 MONTPELLIER'!O39</f>
        <v>0</v>
      </c>
      <c r="H40" s="208">
        <f t="shared" si="1"/>
        <v>0</v>
      </c>
    </row>
    <row r="41" spans="1:8" s="172" customFormat="1" x14ac:dyDescent="0.25">
      <c r="A41" s="189" t="s">
        <v>99</v>
      </c>
      <c r="B41" s="153" t="s">
        <v>64</v>
      </c>
      <c r="C41" s="180">
        <v>500</v>
      </c>
      <c r="D41" s="180">
        <v>10</v>
      </c>
      <c r="E41" s="207">
        <f>'LOT 1 MONTPELLIER'!I40</f>
        <v>0</v>
      </c>
      <c r="F41" s="207">
        <f t="shared" si="0"/>
        <v>0</v>
      </c>
      <c r="G41" s="207">
        <f>'LOT 1 MONTPELLIER'!O40</f>
        <v>0</v>
      </c>
      <c r="H41" s="207">
        <f t="shared" si="1"/>
        <v>0</v>
      </c>
    </row>
    <row r="42" spans="1:8" s="172" customFormat="1" x14ac:dyDescent="0.25">
      <c r="A42" s="189" t="s">
        <v>100</v>
      </c>
      <c r="B42" s="190" t="s">
        <v>142</v>
      </c>
      <c r="C42" s="180">
        <v>34000</v>
      </c>
      <c r="D42" s="180">
        <v>10</v>
      </c>
      <c r="E42" s="207">
        <f>'LOT 1 MONTPELLIER'!I41</f>
        <v>0</v>
      </c>
      <c r="F42" s="207">
        <f t="shared" si="0"/>
        <v>0</v>
      </c>
      <c r="G42" s="207">
        <f>'LOT 1 MONTPELLIER'!O41</f>
        <v>0</v>
      </c>
      <c r="H42" s="207">
        <f t="shared" si="1"/>
        <v>0</v>
      </c>
    </row>
    <row r="43" spans="1:8" s="173" customFormat="1" x14ac:dyDescent="0.25">
      <c r="A43" s="189" t="s">
        <v>101</v>
      </c>
      <c r="B43" s="155" t="s">
        <v>43</v>
      </c>
      <c r="C43" s="181">
        <v>2800</v>
      </c>
      <c r="D43" s="181">
        <v>100</v>
      </c>
      <c r="E43" s="207">
        <f>'LOT 1 MONTPELLIER'!I42</f>
        <v>0</v>
      </c>
      <c r="F43" s="207">
        <f t="shared" si="0"/>
        <v>0</v>
      </c>
      <c r="G43" s="207">
        <f>'LOT 1 MONTPELLIER'!O42</f>
        <v>0</v>
      </c>
      <c r="H43" s="207">
        <f t="shared" si="1"/>
        <v>0</v>
      </c>
    </row>
    <row r="44" spans="1:8" s="173" customFormat="1" x14ac:dyDescent="0.25">
      <c r="A44" s="189" t="s">
        <v>102</v>
      </c>
      <c r="B44" s="155" t="s">
        <v>48</v>
      </c>
      <c r="C44" s="181">
        <v>101000</v>
      </c>
      <c r="D44" s="181">
        <v>500</v>
      </c>
      <c r="E44" s="207">
        <f>'LOT 1 MONTPELLIER'!I43</f>
        <v>0</v>
      </c>
      <c r="F44" s="207">
        <f t="shared" si="0"/>
        <v>0</v>
      </c>
      <c r="G44" s="207">
        <f>'LOT 1 MONTPELLIER'!O43</f>
        <v>0</v>
      </c>
      <c r="H44" s="207">
        <f t="shared" si="1"/>
        <v>0</v>
      </c>
    </row>
    <row r="45" spans="1:8" s="173" customFormat="1" x14ac:dyDescent="0.25">
      <c r="A45" s="189" t="s">
        <v>103</v>
      </c>
      <c r="B45" s="155" t="s">
        <v>52</v>
      </c>
      <c r="C45" s="181">
        <v>22000</v>
      </c>
      <c r="D45" s="181">
        <v>1000</v>
      </c>
      <c r="E45" s="207">
        <f>'LOT 1 MONTPELLIER'!I44</f>
        <v>0</v>
      </c>
      <c r="F45" s="207">
        <f t="shared" si="0"/>
        <v>0</v>
      </c>
      <c r="G45" s="207">
        <f>'LOT 1 MONTPELLIER'!O44</f>
        <v>0</v>
      </c>
      <c r="H45" s="207">
        <f t="shared" si="1"/>
        <v>0</v>
      </c>
    </row>
    <row r="46" spans="1:8" s="173" customFormat="1" x14ac:dyDescent="0.25">
      <c r="A46" s="189" t="s">
        <v>104</v>
      </c>
      <c r="B46" s="155" t="s">
        <v>54</v>
      </c>
      <c r="C46" s="181">
        <v>15000</v>
      </c>
      <c r="D46" s="181">
        <v>1000</v>
      </c>
      <c r="E46" s="207">
        <f>'LOT 1 MONTPELLIER'!I45</f>
        <v>0</v>
      </c>
      <c r="F46" s="207">
        <f t="shared" si="0"/>
        <v>0</v>
      </c>
      <c r="G46" s="207">
        <f>'LOT 1 MONTPELLIER'!O45</f>
        <v>0</v>
      </c>
      <c r="H46" s="207">
        <f t="shared" si="1"/>
        <v>0</v>
      </c>
    </row>
    <row r="47" spans="1:8" s="173" customFormat="1" x14ac:dyDescent="0.25">
      <c r="A47" s="189" t="s">
        <v>105</v>
      </c>
      <c r="B47" s="155" t="s">
        <v>55</v>
      </c>
      <c r="C47" s="181">
        <v>4000</v>
      </c>
      <c r="D47" s="181">
        <v>1000</v>
      </c>
      <c r="E47" s="207">
        <f>'LOT 1 MONTPELLIER'!I46</f>
        <v>0</v>
      </c>
      <c r="F47" s="207">
        <f t="shared" si="0"/>
        <v>0</v>
      </c>
      <c r="G47" s="207">
        <f>'LOT 1 MONTPELLIER'!O46</f>
        <v>0</v>
      </c>
      <c r="H47" s="207">
        <f t="shared" si="1"/>
        <v>0</v>
      </c>
    </row>
    <row r="48" spans="1:8" s="173" customFormat="1" x14ac:dyDescent="0.25">
      <c r="A48" s="189" t="s">
        <v>106</v>
      </c>
      <c r="B48" s="190" t="s">
        <v>137</v>
      </c>
      <c r="C48" s="181">
        <v>18000</v>
      </c>
      <c r="D48" s="181">
        <v>2000</v>
      </c>
      <c r="E48" s="207">
        <f>'LOT 1 MONTPELLIER'!I47</f>
        <v>0</v>
      </c>
      <c r="F48" s="207">
        <f t="shared" si="0"/>
        <v>0</v>
      </c>
      <c r="G48" s="207">
        <f>'LOT 1 MONTPELLIER'!O47</f>
        <v>0</v>
      </c>
      <c r="H48" s="207">
        <f t="shared" si="1"/>
        <v>0</v>
      </c>
    </row>
    <row r="49" spans="1:8" s="173" customFormat="1" x14ac:dyDescent="0.25">
      <c r="A49" s="154" t="s">
        <v>107</v>
      </c>
      <c r="B49" s="190" t="s">
        <v>135</v>
      </c>
      <c r="C49" s="181">
        <v>10</v>
      </c>
      <c r="D49" s="181">
        <v>10</v>
      </c>
      <c r="E49" s="207">
        <f>'LOT 1 MONTPELLIER'!I48</f>
        <v>0</v>
      </c>
      <c r="F49" s="207">
        <f t="shared" si="0"/>
        <v>0</v>
      </c>
      <c r="G49" s="207">
        <f>'LOT 1 MONTPELLIER'!O48</f>
        <v>0</v>
      </c>
      <c r="H49" s="207">
        <f t="shared" si="1"/>
        <v>0</v>
      </c>
    </row>
    <row r="50" spans="1:8" s="173" customFormat="1" x14ac:dyDescent="0.25">
      <c r="A50" s="154" t="s">
        <v>128</v>
      </c>
      <c r="B50" s="190" t="s">
        <v>136</v>
      </c>
      <c r="C50" s="181">
        <v>10</v>
      </c>
      <c r="D50" s="181">
        <v>10</v>
      </c>
      <c r="E50" s="207">
        <f>'LOT 1 MONTPELLIER'!I49</f>
        <v>0</v>
      </c>
      <c r="F50" s="207">
        <f t="shared" si="0"/>
        <v>0</v>
      </c>
      <c r="G50" s="207">
        <f>'LOT 1 MONTPELLIER'!O49</f>
        <v>0</v>
      </c>
      <c r="H50" s="207">
        <f t="shared" si="1"/>
        <v>0</v>
      </c>
    </row>
    <row r="51" spans="1:8" s="173" customFormat="1" x14ac:dyDescent="0.25">
      <c r="A51" s="154" t="s">
        <v>129</v>
      </c>
      <c r="B51" s="155" t="s">
        <v>65</v>
      </c>
      <c r="C51" s="180">
        <v>14500</v>
      </c>
      <c r="D51" s="180">
        <v>500</v>
      </c>
      <c r="E51" s="207">
        <f>'LOT 1 MONTPELLIER'!I50</f>
        <v>0</v>
      </c>
      <c r="F51" s="207">
        <f t="shared" si="0"/>
        <v>0</v>
      </c>
      <c r="G51" s="207">
        <f>'LOT 1 MONTPELLIER'!O50</f>
        <v>0</v>
      </c>
      <c r="H51" s="207">
        <f t="shared" si="1"/>
        <v>0</v>
      </c>
    </row>
    <row r="52" spans="1:8" s="173" customFormat="1" x14ac:dyDescent="0.25">
      <c r="A52" s="154" t="s">
        <v>130</v>
      </c>
      <c r="B52" s="155" t="s">
        <v>131</v>
      </c>
      <c r="C52" s="180">
        <v>2000</v>
      </c>
      <c r="D52" s="180">
        <v>1000</v>
      </c>
      <c r="E52" s="207">
        <f>'LOT 1 MONTPELLIER'!I51</f>
        <v>0</v>
      </c>
      <c r="F52" s="207">
        <f t="shared" si="0"/>
        <v>0</v>
      </c>
      <c r="G52" s="207">
        <f>'LOT 1 MONTPELLIER'!O51</f>
        <v>0</v>
      </c>
      <c r="H52" s="207">
        <f t="shared" si="1"/>
        <v>0</v>
      </c>
    </row>
    <row r="53" spans="1:8" s="173" customFormat="1" x14ac:dyDescent="0.25">
      <c r="A53" s="154" t="s">
        <v>138</v>
      </c>
      <c r="B53" s="155" t="s">
        <v>36</v>
      </c>
      <c r="C53" s="180">
        <v>1500</v>
      </c>
      <c r="D53" s="180">
        <v>500</v>
      </c>
      <c r="E53" s="207">
        <f>'LOT 1 MONTPELLIER'!I52</f>
        <v>0</v>
      </c>
      <c r="F53" s="207">
        <f t="shared" si="0"/>
        <v>0</v>
      </c>
      <c r="G53" s="207">
        <f>'LOT 1 MONTPELLIER'!O52</f>
        <v>0</v>
      </c>
      <c r="H53" s="207">
        <f t="shared" si="1"/>
        <v>0</v>
      </c>
    </row>
    <row r="54" spans="1:8" s="173" customFormat="1" ht="25.5" customHeight="1" x14ac:dyDescent="0.25">
      <c r="A54" s="187" t="s">
        <v>71</v>
      </c>
      <c r="B54" s="149" t="s">
        <v>61</v>
      </c>
      <c r="C54" s="158"/>
      <c r="D54" s="158"/>
      <c r="E54" s="208">
        <f>'LOT 1 MONTPELLIER'!I53</f>
        <v>0</v>
      </c>
      <c r="F54" s="208">
        <f t="shared" si="0"/>
        <v>0</v>
      </c>
      <c r="G54" s="208">
        <f>'LOT 1 MONTPELLIER'!O53</f>
        <v>0</v>
      </c>
      <c r="H54" s="208">
        <f t="shared" si="1"/>
        <v>0</v>
      </c>
    </row>
    <row r="55" spans="1:8" s="172" customFormat="1" x14ac:dyDescent="0.25">
      <c r="A55" s="189" t="s">
        <v>108</v>
      </c>
      <c r="B55" s="153" t="s">
        <v>37</v>
      </c>
      <c r="C55" s="180">
        <v>2000</v>
      </c>
      <c r="D55" s="180">
        <v>1000</v>
      </c>
      <c r="E55" s="207">
        <f>'LOT 1 MONTPELLIER'!I54</f>
        <v>0</v>
      </c>
      <c r="F55" s="207">
        <f t="shared" si="0"/>
        <v>0</v>
      </c>
      <c r="G55" s="207">
        <f>'LOT 1 MONTPELLIER'!O54</f>
        <v>0</v>
      </c>
      <c r="H55" s="207">
        <f t="shared" si="1"/>
        <v>0</v>
      </c>
    </row>
    <row r="56" spans="1:8" s="172" customFormat="1" x14ac:dyDescent="0.25">
      <c r="A56" s="189" t="s">
        <v>109</v>
      </c>
      <c r="B56" s="153" t="s">
        <v>39</v>
      </c>
      <c r="C56" s="180">
        <v>10</v>
      </c>
      <c r="D56" s="180">
        <v>10</v>
      </c>
      <c r="E56" s="207">
        <f>'LOT 1 MONTPELLIER'!I55</f>
        <v>0</v>
      </c>
      <c r="F56" s="207">
        <f t="shared" si="0"/>
        <v>0</v>
      </c>
      <c r="G56" s="207">
        <f>'LOT 1 MONTPELLIER'!O55</f>
        <v>0</v>
      </c>
      <c r="H56" s="207">
        <f t="shared" si="1"/>
        <v>0</v>
      </c>
    </row>
    <row r="57" spans="1:8" s="172" customFormat="1" x14ac:dyDescent="0.25">
      <c r="A57" s="189" t="s">
        <v>110</v>
      </c>
      <c r="B57" s="190" t="s">
        <v>40</v>
      </c>
      <c r="C57" s="180">
        <v>50</v>
      </c>
      <c r="D57" s="180">
        <v>10</v>
      </c>
      <c r="E57" s="207">
        <f>'LOT 1 MONTPELLIER'!I56</f>
        <v>0</v>
      </c>
      <c r="F57" s="207">
        <f t="shared" si="0"/>
        <v>0</v>
      </c>
      <c r="G57" s="207">
        <f>'LOT 1 MONTPELLIER'!O56</f>
        <v>0</v>
      </c>
      <c r="H57" s="207">
        <f t="shared" si="1"/>
        <v>0</v>
      </c>
    </row>
    <row r="58" spans="1:8" s="172" customFormat="1" x14ac:dyDescent="0.25">
      <c r="A58" s="189" t="s">
        <v>111</v>
      </c>
      <c r="B58" s="153" t="s">
        <v>42</v>
      </c>
      <c r="C58" s="180">
        <v>100</v>
      </c>
      <c r="D58" s="180">
        <v>10</v>
      </c>
      <c r="E58" s="207">
        <f>'LOT 1 MONTPELLIER'!I57</f>
        <v>0</v>
      </c>
      <c r="F58" s="207">
        <f t="shared" si="0"/>
        <v>0</v>
      </c>
      <c r="G58" s="207">
        <f>'LOT 1 MONTPELLIER'!O57</f>
        <v>0</v>
      </c>
      <c r="H58" s="207">
        <f t="shared" si="1"/>
        <v>0</v>
      </c>
    </row>
    <row r="59" spans="1:8" s="172" customFormat="1" x14ac:dyDescent="0.25">
      <c r="A59" s="189" t="s">
        <v>112</v>
      </c>
      <c r="B59" s="153" t="s">
        <v>44</v>
      </c>
      <c r="C59" s="180">
        <v>10000</v>
      </c>
      <c r="D59" s="180">
        <v>100</v>
      </c>
      <c r="E59" s="207">
        <f>'LOT 1 MONTPELLIER'!I58</f>
        <v>0</v>
      </c>
      <c r="F59" s="207">
        <f t="shared" si="0"/>
        <v>0</v>
      </c>
      <c r="G59" s="207">
        <f>'LOT 1 MONTPELLIER'!O58</f>
        <v>0</v>
      </c>
      <c r="H59" s="207">
        <f t="shared" si="1"/>
        <v>0</v>
      </c>
    </row>
    <row r="60" spans="1:8" s="172" customFormat="1" x14ac:dyDescent="0.25">
      <c r="A60" s="189" t="s">
        <v>113</v>
      </c>
      <c r="B60" s="153" t="s">
        <v>45</v>
      </c>
      <c r="C60" s="180">
        <v>700</v>
      </c>
      <c r="D60" s="180">
        <v>50</v>
      </c>
      <c r="E60" s="207">
        <f>'LOT 1 MONTPELLIER'!I59</f>
        <v>0</v>
      </c>
      <c r="F60" s="207">
        <f t="shared" si="0"/>
        <v>0</v>
      </c>
      <c r="G60" s="207">
        <f>'LOT 1 MONTPELLIER'!O59</f>
        <v>0</v>
      </c>
      <c r="H60" s="207">
        <f t="shared" si="1"/>
        <v>0</v>
      </c>
    </row>
    <row r="61" spans="1:8" s="172" customFormat="1" x14ac:dyDescent="0.25">
      <c r="A61" s="189" t="s">
        <v>114</v>
      </c>
      <c r="B61" s="153" t="s">
        <v>46</v>
      </c>
      <c r="C61" s="180">
        <v>2000</v>
      </c>
      <c r="D61" s="180">
        <v>50</v>
      </c>
      <c r="E61" s="207">
        <f>'LOT 1 MONTPELLIER'!I60</f>
        <v>0</v>
      </c>
      <c r="F61" s="207">
        <f t="shared" si="0"/>
        <v>0</v>
      </c>
      <c r="G61" s="207">
        <f>'LOT 1 MONTPELLIER'!O60</f>
        <v>0</v>
      </c>
      <c r="H61" s="207">
        <f t="shared" si="1"/>
        <v>0</v>
      </c>
    </row>
    <row r="62" spans="1:8" s="172" customFormat="1" x14ac:dyDescent="0.25">
      <c r="A62" s="189" t="s">
        <v>115</v>
      </c>
      <c r="B62" s="184" t="s">
        <v>49</v>
      </c>
      <c r="C62" s="180">
        <v>4000</v>
      </c>
      <c r="D62" s="180">
        <v>50</v>
      </c>
      <c r="E62" s="207">
        <f>'LOT 1 MONTPELLIER'!I61</f>
        <v>0</v>
      </c>
      <c r="F62" s="207">
        <f t="shared" si="0"/>
        <v>0</v>
      </c>
      <c r="G62" s="207">
        <f>'LOT 1 MONTPELLIER'!O61</f>
        <v>0</v>
      </c>
      <c r="H62" s="207">
        <f t="shared" si="1"/>
        <v>0</v>
      </c>
    </row>
    <row r="63" spans="1:8" s="172" customFormat="1" x14ac:dyDescent="0.25">
      <c r="A63" s="189" t="s">
        <v>116</v>
      </c>
      <c r="B63" s="184" t="s">
        <v>50</v>
      </c>
      <c r="C63" s="180">
        <v>10</v>
      </c>
      <c r="D63" s="180">
        <v>10</v>
      </c>
      <c r="E63" s="207">
        <f>'LOT 1 MONTPELLIER'!I62</f>
        <v>0</v>
      </c>
      <c r="F63" s="207">
        <f t="shared" si="0"/>
        <v>0</v>
      </c>
      <c r="G63" s="207">
        <f>'LOT 1 MONTPELLIER'!O62</f>
        <v>0</v>
      </c>
      <c r="H63" s="207">
        <f t="shared" si="1"/>
        <v>0</v>
      </c>
    </row>
    <row r="64" spans="1:8" s="172" customFormat="1" x14ac:dyDescent="0.25">
      <c r="A64" s="189" t="s">
        <v>117</v>
      </c>
      <c r="B64" s="153" t="s">
        <v>51</v>
      </c>
      <c r="C64" s="180">
        <v>10000</v>
      </c>
      <c r="D64" s="180">
        <v>500</v>
      </c>
      <c r="E64" s="207">
        <f>'LOT 1 MONTPELLIER'!I63</f>
        <v>0</v>
      </c>
      <c r="F64" s="207">
        <f t="shared" si="0"/>
        <v>0</v>
      </c>
      <c r="G64" s="207">
        <f>'LOT 1 MONTPELLIER'!O63</f>
        <v>0</v>
      </c>
      <c r="H64" s="207">
        <f t="shared" si="1"/>
        <v>0</v>
      </c>
    </row>
    <row r="65" spans="1:8" s="172" customFormat="1" x14ac:dyDescent="0.25">
      <c r="A65" s="189" t="s">
        <v>118</v>
      </c>
      <c r="B65" s="153" t="s">
        <v>53</v>
      </c>
      <c r="C65" s="180">
        <v>700</v>
      </c>
      <c r="D65" s="180">
        <v>100</v>
      </c>
      <c r="E65" s="207">
        <f>'LOT 1 MONTPELLIER'!I64</f>
        <v>0</v>
      </c>
      <c r="F65" s="207">
        <f t="shared" si="0"/>
        <v>0</v>
      </c>
      <c r="G65" s="207">
        <f>'LOT 1 MONTPELLIER'!O64</f>
        <v>0</v>
      </c>
      <c r="H65" s="207">
        <f t="shared" si="1"/>
        <v>0</v>
      </c>
    </row>
    <row r="66" spans="1:8" s="172" customFormat="1" x14ac:dyDescent="0.25">
      <c r="A66" s="189" t="s">
        <v>119</v>
      </c>
      <c r="B66" s="153" t="s">
        <v>56</v>
      </c>
      <c r="C66" s="180">
        <v>800</v>
      </c>
      <c r="D66" s="180">
        <v>100</v>
      </c>
      <c r="E66" s="207">
        <f>'LOT 1 MONTPELLIER'!I65</f>
        <v>0</v>
      </c>
      <c r="F66" s="207">
        <f t="shared" si="0"/>
        <v>0</v>
      </c>
      <c r="G66" s="207">
        <f>'LOT 1 MONTPELLIER'!O65</f>
        <v>0</v>
      </c>
      <c r="H66" s="207">
        <f t="shared" si="1"/>
        <v>0</v>
      </c>
    </row>
    <row r="67" spans="1:8" s="172" customFormat="1" x14ac:dyDescent="0.25">
      <c r="A67" s="189" t="s">
        <v>120</v>
      </c>
      <c r="B67" s="153" t="s">
        <v>57</v>
      </c>
      <c r="C67" s="180">
        <v>4000</v>
      </c>
      <c r="D67" s="180">
        <v>100</v>
      </c>
      <c r="E67" s="207">
        <f>'LOT 1 MONTPELLIER'!I66</f>
        <v>0</v>
      </c>
      <c r="F67" s="207">
        <f t="shared" si="0"/>
        <v>0</v>
      </c>
      <c r="G67" s="207">
        <f>'LOT 1 MONTPELLIER'!O66</f>
        <v>0</v>
      </c>
      <c r="H67" s="207">
        <f t="shared" si="1"/>
        <v>0</v>
      </c>
    </row>
    <row r="68" spans="1:8" s="172" customFormat="1" ht="15.75" thickBot="1" x14ac:dyDescent="0.3">
      <c r="A68" s="189" t="s">
        <v>121</v>
      </c>
      <c r="B68" s="153" t="s">
        <v>58</v>
      </c>
      <c r="C68" s="180">
        <v>10</v>
      </c>
      <c r="D68" s="180">
        <v>10</v>
      </c>
      <c r="E68" s="209">
        <f>'LOT 1 MONTPELLIER'!I67</f>
        <v>0</v>
      </c>
      <c r="F68" s="209">
        <f t="shared" si="0"/>
        <v>0</v>
      </c>
      <c r="G68" s="209">
        <f>'LOT 1 MONTPELLIER'!O67</f>
        <v>0</v>
      </c>
      <c r="H68" s="209">
        <f t="shared" si="1"/>
        <v>0</v>
      </c>
    </row>
    <row r="69" spans="1:8" s="170" customFormat="1" ht="15.75" thickBot="1" x14ac:dyDescent="0.3">
      <c r="B69" s="122"/>
      <c r="C69" s="122"/>
      <c r="D69" s="122"/>
      <c r="E69" s="205" t="s">
        <v>229</v>
      </c>
      <c r="F69" s="230">
        <f>SUM(F12:F68)</f>
        <v>0</v>
      </c>
      <c r="G69" s="206" t="s">
        <v>229</v>
      </c>
      <c r="H69" s="231">
        <f>SUM(H12:H68)</f>
        <v>0</v>
      </c>
    </row>
    <row r="70" spans="1:8" ht="15.75" thickBot="1" x14ac:dyDescent="0.25">
      <c r="A70" s="357"/>
      <c r="B70" s="348"/>
      <c r="C70" s="348"/>
      <c r="D70" s="114"/>
      <c r="E70" s="351" t="s">
        <v>230</v>
      </c>
      <c r="F70" s="352"/>
      <c r="G70" s="353"/>
      <c r="H70" s="232">
        <f>+F69+H69</f>
        <v>0</v>
      </c>
    </row>
    <row r="71" spans="1:8" ht="17.45" customHeight="1" x14ac:dyDescent="0.2">
      <c r="A71" s="348"/>
      <c r="B71" s="348"/>
      <c r="C71" s="348"/>
      <c r="D71" s="114"/>
    </row>
    <row r="75" spans="1:8" x14ac:dyDescent="0.25">
      <c r="C75" s="174"/>
      <c r="D75" s="174"/>
    </row>
    <row r="76" spans="1:8" x14ac:dyDescent="0.25">
      <c r="C76" s="174"/>
      <c r="D76" s="174"/>
    </row>
    <row r="77" spans="1:8" x14ac:dyDescent="0.25">
      <c r="C77" s="174"/>
      <c r="D77" s="174"/>
    </row>
    <row r="78" spans="1:8" x14ac:dyDescent="0.25">
      <c r="C78" s="174"/>
      <c r="D78" s="174"/>
    </row>
    <row r="79" spans="1:8" x14ac:dyDescent="0.25">
      <c r="C79" s="174"/>
      <c r="D79" s="174"/>
    </row>
  </sheetData>
  <mergeCells count="11">
    <mergeCell ref="A71:C71"/>
    <mergeCell ref="G9:H9"/>
    <mergeCell ref="E70:G70"/>
    <mergeCell ref="A1:H1"/>
    <mergeCell ref="A2:H2"/>
    <mergeCell ref="A6:H6"/>
    <mergeCell ref="A4:H4"/>
    <mergeCell ref="E9:F9"/>
    <mergeCell ref="A5:H5"/>
    <mergeCell ref="A10:B10"/>
    <mergeCell ref="A70:C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2"/>
  <sheetViews>
    <sheetView topLeftCell="B54" workbookViewId="0">
      <selection activeCell="A70" sqref="A70:K70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2.375" style="2" customWidth="1"/>
    <col min="6" max="8" width="13.625" style="2" customWidth="1"/>
    <col min="9" max="9" width="8.375" style="2" customWidth="1"/>
    <col min="10" max="10" width="9.375" style="2" customWidth="1"/>
    <col min="11" max="11" width="13.25" style="2" customWidth="1"/>
    <col min="12" max="12" width="13.125" style="2" customWidth="1"/>
    <col min="13" max="13" width="7.25" style="2" customWidth="1"/>
    <col min="14" max="14" width="9.125" style="2" customWidth="1"/>
    <col min="15" max="15" width="9" style="2" customWidth="1"/>
    <col min="16" max="16" width="10.75" style="2" customWidth="1"/>
    <col min="17" max="17" width="16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</row>
    <row r="2" spans="1:17" ht="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47" t="s">
        <v>122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7" ht="21" x14ac:dyDescent="0.35">
      <c r="A4" s="327" t="s">
        <v>66</v>
      </c>
      <c r="B4" s="328"/>
      <c r="C4" s="68"/>
      <c r="D4" s="68"/>
      <c r="E4" s="68"/>
      <c r="F4" s="68"/>
      <c r="G4" s="68"/>
      <c r="H4" s="68"/>
      <c r="I4" s="72"/>
      <c r="J4" s="72"/>
      <c r="K4" s="72"/>
      <c r="L4" s="107"/>
      <c r="M4" s="107"/>
      <c r="N4" s="107"/>
      <c r="O4" s="107"/>
      <c r="P4" s="107"/>
      <c r="Q4"/>
    </row>
    <row r="5" spans="1:17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ht="14.25" customHeight="1" x14ac:dyDescent="0.35">
      <c r="B6" s="68"/>
      <c r="C6" s="68"/>
      <c r="D6" s="68"/>
      <c r="E6" s="68"/>
      <c r="F6" s="68"/>
      <c r="G6" s="68"/>
      <c r="H6" s="68"/>
      <c r="I6" s="72"/>
      <c r="J6" s="72"/>
      <c r="K6" s="72"/>
      <c r="L6" s="107"/>
      <c r="M6" s="107"/>
      <c r="N6" s="107"/>
      <c r="O6" s="107"/>
      <c r="P6" s="107"/>
      <c r="Q6"/>
    </row>
    <row r="7" spans="1:17" ht="15.75" thickBot="1" x14ac:dyDescent="0.3">
      <c r="C7" s="4"/>
      <c r="D7" s="3"/>
      <c r="E7" s="3"/>
    </row>
    <row r="8" spans="1:17" ht="19.5" customHeight="1" thickBot="1" x14ac:dyDescent="0.3">
      <c r="E8" s="337" t="s">
        <v>3</v>
      </c>
      <c r="F8" s="338"/>
      <c r="G8" s="331" t="s">
        <v>127</v>
      </c>
      <c r="H8" s="332"/>
      <c r="I8" s="332"/>
      <c r="J8" s="332"/>
      <c r="K8" s="332"/>
      <c r="L8" s="332"/>
      <c r="M8" s="332"/>
      <c r="N8" s="332"/>
      <c r="O8" s="332"/>
      <c r="P8" s="332"/>
      <c r="Q8" s="333"/>
    </row>
    <row r="9" spans="1:17" ht="27" customHeight="1" x14ac:dyDescent="0.2">
      <c r="A9" s="66"/>
      <c r="B9" s="67"/>
      <c r="C9" s="67"/>
      <c r="D9" s="67"/>
      <c r="E9" s="339"/>
      <c r="F9" s="340"/>
      <c r="G9" s="334" t="s">
        <v>5</v>
      </c>
      <c r="H9" s="335"/>
      <c r="I9" s="336"/>
      <c r="J9" s="336"/>
      <c r="K9" s="358"/>
      <c r="L9" s="343" t="s">
        <v>143</v>
      </c>
      <c r="M9" s="344"/>
      <c r="N9" s="344"/>
      <c r="O9" s="344"/>
      <c r="P9" s="345"/>
      <c r="Q9" s="341" t="s">
        <v>4</v>
      </c>
    </row>
    <row r="10" spans="1:17" ht="66.599999999999994" customHeight="1" x14ac:dyDescent="0.2">
      <c r="A10" s="322" t="s">
        <v>0</v>
      </c>
      <c r="B10" s="323"/>
      <c r="C10" s="120" t="s">
        <v>1</v>
      </c>
      <c r="D10" s="120" t="s">
        <v>2</v>
      </c>
      <c r="E10" s="132" t="s">
        <v>141</v>
      </c>
      <c r="F10" s="133" t="s">
        <v>6</v>
      </c>
      <c r="G10" s="124" t="s">
        <v>7</v>
      </c>
      <c r="H10" s="125" t="s">
        <v>8</v>
      </c>
      <c r="I10" s="126" t="s">
        <v>9</v>
      </c>
      <c r="J10" s="139" t="s">
        <v>163</v>
      </c>
      <c r="K10" s="127" t="s">
        <v>164</v>
      </c>
      <c r="L10" s="128" t="s">
        <v>144</v>
      </c>
      <c r="M10" s="129" t="s">
        <v>7</v>
      </c>
      <c r="N10" s="129" t="s">
        <v>8</v>
      </c>
      <c r="O10" s="130" t="s">
        <v>9</v>
      </c>
      <c r="P10" s="130" t="s">
        <v>163</v>
      </c>
      <c r="Q10" s="359"/>
    </row>
    <row r="11" spans="1:17" s="19" customFormat="1" ht="46.5" customHeight="1" thickBot="1" x14ac:dyDescent="0.3">
      <c r="A11" s="79" t="s">
        <v>68</v>
      </c>
      <c r="B11" s="80" t="s">
        <v>59</v>
      </c>
      <c r="C11" s="80"/>
      <c r="D11" s="80"/>
      <c r="E11" s="81"/>
      <c r="F11" s="82"/>
      <c r="G11" s="81"/>
      <c r="H11" s="80"/>
      <c r="I11" s="80"/>
      <c r="J11" s="80"/>
      <c r="K11" s="121"/>
      <c r="L11" s="80"/>
      <c r="M11" s="80"/>
      <c r="N11" s="80"/>
      <c r="O11" s="80"/>
      <c r="P11" s="82"/>
      <c r="Q11" s="80"/>
    </row>
    <row r="12" spans="1:17" s="19" customFormat="1" x14ac:dyDescent="0.25">
      <c r="A12" s="83" t="s">
        <v>72</v>
      </c>
      <c r="B12" s="84" t="s">
        <v>17</v>
      </c>
      <c r="C12" s="85" t="s">
        <v>14</v>
      </c>
      <c r="D12" s="85"/>
      <c r="E12" s="86"/>
      <c r="F12" s="87"/>
      <c r="G12" s="88"/>
      <c r="H12" s="89" t="s">
        <v>12</v>
      </c>
      <c r="I12" s="119"/>
      <c r="J12" s="119"/>
      <c r="K12" s="90"/>
      <c r="L12" s="108"/>
      <c r="M12" s="89"/>
      <c r="N12" s="91"/>
      <c r="O12" s="108"/>
      <c r="P12" s="90"/>
      <c r="Q12" s="92"/>
    </row>
    <row r="13" spans="1:17" s="19" customFormat="1" x14ac:dyDescent="0.25">
      <c r="A13" s="93" t="s">
        <v>73</v>
      </c>
      <c r="B13" s="8" t="s">
        <v>62</v>
      </c>
      <c r="C13" s="13" t="s">
        <v>14</v>
      </c>
      <c r="D13" s="13"/>
      <c r="E13" s="57"/>
      <c r="F13" s="58"/>
      <c r="G13" s="48"/>
      <c r="H13" s="10" t="s">
        <v>12</v>
      </c>
      <c r="I13" s="109"/>
      <c r="J13" s="109"/>
      <c r="K13" s="37"/>
      <c r="L13" s="109"/>
      <c r="M13" s="10"/>
      <c r="N13" s="10"/>
      <c r="O13" s="109"/>
      <c r="P13" s="37"/>
      <c r="Q13" s="94"/>
    </row>
    <row r="14" spans="1:17" s="19" customFormat="1" x14ac:dyDescent="0.25">
      <c r="A14" s="93" t="s">
        <v>74</v>
      </c>
      <c r="B14" s="9" t="s">
        <v>35</v>
      </c>
      <c r="C14" s="13" t="s">
        <v>11</v>
      </c>
      <c r="D14" s="13"/>
      <c r="E14" s="57"/>
      <c r="F14" s="58"/>
      <c r="G14" s="48"/>
      <c r="H14" s="10" t="s">
        <v>12</v>
      </c>
      <c r="I14" s="109"/>
      <c r="J14" s="109"/>
      <c r="K14" s="37"/>
      <c r="L14" s="109"/>
      <c r="M14" s="10"/>
      <c r="N14" s="10"/>
      <c r="O14" s="109"/>
      <c r="P14" s="37"/>
      <c r="Q14" s="94"/>
    </row>
    <row r="15" spans="1:17" s="19" customFormat="1" x14ac:dyDescent="0.25">
      <c r="A15" s="93" t="s">
        <v>75</v>
      </c>
      <c r="B15" s="69" t="s">
        <v>132</v>
      </c>
      <c r="C15" s="13" t="s">
        <v>11</v>
      </c>
      <c r="D15" s="13"/>
      <c r="E15" s="57"/>
      <c r="F15" s="58"/>
      <c r="G15" s="48"/>
      <c r="H15" s="10" t="s">
        <v>12</v>
      </c>
      <c r="I15" s="109"/>
      <c r="J15" s="109"/>
      <c r="K15" s="37"/>
      <c r="L15" s="109"/>
      <c r="M15" s="10"/>
      <c r="N15" s="10"/>
      <c r="O15" s="109"/>
      <c r="P15" s="37"/>
      <c r="Q15" s="94"/>
    </row>
    <row r="16" spans="1:17" s="19" customFormat="1" x14ac:dyDescent="0.25">
      <c r="A16" s="93" t="s">
        <v>76</v>
      </c>
      <c r="B16" s="70" t="s">
        <v>133</v>
      </c>
      <c r="C16" s="13" t="s">
        <v>11</v>
      </c>
      <c r="D16" s="13"/>
      <c r="E16" s="57"/>
      <c r="F16" s="58"/>
      <c r="G16" s="48"/>
      <c r="H16" s="10" t="s">
        <v>12</v>
      </c>
      <c r="I16" s="109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77</v>
      </c>
      <c r="B17" s="8" t="s">
        <v>34</v>
      </c>
      <c r="C17" s="13" t="s">
        <v>14</v>
      </c>
      <c r="D17" s="13"/>
      <c r="E17" s="57"/>
      <c r="F17" s="58"/>
      <c r="G17" s="48"/>
      <c r="H17" s="10" t="s">
        <v>12</v>
      </c>
      <c r="I17" s="109"/>
      <c r="J17" s="109"/>
      <c r="K17" s="37"/>
      <c r="L17" s="109"/>
      <c r="M17" s="10"/>
      <c r="N17" s="10"/>
      <c r="O17" s="109"/>
      <c r="P17" s="37"/>
      <c r="Q17" s="94"/>
    </row>
    <row r="18" spans="1:17" s="19" customFormat="1" x14ac:dyDescent="0.25">
      <c r="A18" s="93" t="s">
        <v>78</v>
      </c>
      <c r="B18" s="69" t="s">
        <v>134</v>
      </c>
      <c r="C18" s="13" t="s">
        <v>14</v>
      </c>
      <c r="D18" s="13"/>
      <c r="E18" s="57"/>
      <c r="F18" s="58"/>
      <c r="G18" s="48"/>
      <c r="H18" s="10" t="s">
        <v>12</v>
      </c>
      <c r="I18" s="109"/>
      <c r="J18" s="109"/>
      <c r="K18" s="37"/>
      <c r="L18" s="109"/>
      <c r="M18" s="10"/>
      <c r="N18" s="10"/>
      <c r="O18" s="109"/>
      <c r="P18" s="37"/>
      <c r="Q18" s="94"/>
    </row>
    <row r="19" spans="1:17" s="19" customFormat="1" ht="47.25" customHeight="1" x14ac:dyDescent="0.25">
      <c r="A19" s="95" t="s">
        <v>69</v>
      </c>
      <c r="B19" s="29" t="s">
        <v>63</v>
      </c>
      <c r="C19" s="30"/>
      <c r="D19" s="30"/>
      <c r="E19" s="29"/>
      <c r="F19" s="31"/>
      <c r="G19" s="49"/>
      <c r="H19" s="38"/>
      <c r="I19" s="38"/>
      <c r="J19" s="38"/>
      <c r="K19" s="39"/>
      <c r="L19" s="38"/>
      <c r="M19" s="38"/>
      <c r="N19" s="38"/>
      <c r="O19" s="38"/>
      <c r="P19" s="39"/>
      <c r="Q19" s="39"/>
    </row>
    <row r="20" spans="1:17" s="19" customFormat="1" x14ac:dyDescent="0.25">
      <c r="A20" s="96" t="s">
        <v>79</v>
      </c>
      <c r="B20" s="6" t="s">
        <v>10</v>
      </c>
      <c r="C20" s="14" t="s">
        <v>11</v>
      </c>
      <c r="D20" s="14"/>
      <c r="E20" s="55"/>
      <c r="F20" s="56"/>
      <c r="G20" s="47"/>
      <c r="H20" s="16" t="s">
        <v>12</v>
      </c>
      <c r="I20" s="110"/>
      <c r="J20" s="110"/>
      <c r="K20" s="36"/>
      <c r="L20" s="110"/>
      <c r="M20" s="16"/>
      <c r="N20" s="16"/>
      <c r="O20" s="110"/>
      <c r="P20" s="36"/>
      <c r="Q20" s="97"/>
    </row>
    <row r="21" spans="1:17" s="19" customFormat="1" x14ac:dyDescent="0.25">
      <c r="A21" s="96" t="s">
        <v>80</v>
      </c>
      <c r="B21" s="7" t="s">
        <v>13</v>
      </c>
      <c r="C21" s="13" t="s">
        <v>14</v>
      </c>
      <c r="D21" s="13"/>
      <c r="E21" s="57"/>
      <c r="F21" s="58"/>
      <c r="G21" s="48"/>
      <c r="H21" s="10" t="s">
        <v>12</v>
      </c>
      <c r="I21" s="109"/>
      <c r="J21" s="109"/>
      <c r="K21" s="37"/>
      <c r="L21" s="109"/>
      <c r="M21" s="10"/>
      <c r="N21" s="10"/>
      <c r="O21" s="109"/>
      <c r="P21" s="37"/>
      <c r="Q21" s="94"/>
    </row>
    <row r="22" spans="1:17" s="19" customFormat="1" x14ac:dyDescent="0.25">
      <c r="A22" s="96" t="s">
        <v>81</v>
      </c>
      <c r="B22" s="8" t="s">
        <v>15</v>
      </c>
      <c r="C22" s="13" t="s">
        <v>14</v>
      </c>
      <c r="D22" s="13"/>
      <c r="E22" s="57"/>
      <c r="F22" s="58"/>
      <c r="G22" s="48"/>
      <c r="H22" s="10" t="s">
        <v>12</v>
      </c>
      <c r="I22" s="109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82</v>
      </c>
      <c r="B23" s="7" t="s">
        <v>16</v>
      </c>
      <c r="C23" s="13" t="s">
        <v>14</v>
      </c>
      <c r="D23" s="13"/>
      <c r="E23" s="57"/>
      <c r="F23" s="58"/>
      <c r="G23" s="48"/>
      <c r="H23" s="10" t="s">
        <v>12</v>
      </c>
      <c r="I23" s="109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83</v>
      </c>
      <c r="B24" s="7" t="s">
        <v>18</v>
      </c>
      <c r="C24" s="13" t="s">
        <v>14</v>
      </c>
      <c r="D24" s="13"/>
      <c r="E24" s="57"/>
      <c r="F24" s="58"/>
      <c r="G24" s="48"/>
      <c r="H24" s="10" t="s">
        <v>12</v>
      </c>
      <c r="I24" s="109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84</v>
      </c>
      <c r="B25" s="8" t="s">
        <v>19</v>
      </c>
      <c r="C25" s="13" t="s">
        <v>11</v>
      </c>
      <c r="D25" s="13"/>
      <c r="E25" s="57"/>
      <c r="F25" s="58"/>
      <c r="G25" s="48"/>
      <c r="H25" s="10" t="s">
        <v>12</v>
      </c>
      <c r="I25" s="109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85</v>
      </c>
      <c r="B26" s="7" t="s">
        <v>20</v>
      </c>
      <c r="C26" s="13" t="s">
        <v>14</v>
      </c>
      <c r="D26" s="13"/>
      <c r="E26" s="57"/>
      <c r="F26" s="58"/>
      <c r="G26" s="48"/>
      <c r="H26" s="10" t="s">
        <v>12</v>
      </c>
      <c r="I26" s="109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86</v>
      </c>
      <c r="B27" s="8" t="s">
        <v>21</v>
      </c>
      <c r="C27" s="13" t="s">
        <v>11</v>
      </c>
      <c r="D27" s="13"/>
      <c r="E27" s="57"/>
      <c r="F27" s="58"/>
      <c r="G27" s="48"/>
      <c r="H27" s="10" t="s">
        <v>12</v>
      </c>
      <c r="I27" s="109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87</v>
      </c>
      <c r="B28" s="8" t="s">
        <v>22</v>
      </c>
      <c r="C28" s="13" t="s">
        <v>11</v>
      </c>
      <c r="D28" s="13"/>
      <c r="E28" s="57"/>
      <c r="F28" s="58"/>
      <c r="G28" s="48"/>
      <c r="H28" s="10" t="s">
        <v>12</v>
      </c>
      <c r="I28" s="109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88</v>
      </c>
      <c r="B29" s="7" t="s">
        <v>23</v>
      </c>
      <c r="C29" s="13" t="s">
        <v>11</v>
      </c>
      <c r="D29" s="13"/>
      <c r="E29" s="57"/>
      <c r="F29" s="58"/>
      <c r="G29" s="48"/>
      <c r="H29" s="10" t="s">
        <v>12</v>
      </c>
      <c r="I29" s="109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89</v>
      </c>
      <c r="B30" s="8" t="s">
        <v>24</v>
      </c>
      <c r="C30" s="13" t="s">
        <v>11</v>
      </c>
      <c r="D30" s="13"/>
      <c r="E30" s="57"/>
      <c r="F30" s="58"/>
      <c r="G30" s="48"/>
      <c r="H30" s="10" t="s">
        <v>12</v>
      </c>
      <c r="I30" s="109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90</v>
      </c>
      <c r="B31" s="8" t="s">
        <v>25</v>
      </c>
      <c r="C31" s="13" t="s">
        <v>14</v>
      </c>
      <c r="D31" s="13"/>
      <c r="E31" s="57"/>
      <c r="F31" s="58"/>
      <c r="G31" s="48"/>
      <c r="H31" s="10" t="s">
        <v>12</v>
      </c>
      <c r="I31" s="109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91</v>
      </c>
      <c r="B32" s="8" t="s">
        <v>26</v>
      </c>
      <c r="C32" s="13" t="s">
        <v>14</v>
      </c>
      <c r="D32" s="13"/>
      <c r="E32" s="57"/>
      <c r="F32" s="58"/>
      <c r="G32" s="48"/>
      <c r="H32" s="10" t="s">
        <v>12</v>
      </c>
      <c r="I32" s="109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92</v>
      </c>
      <c r="B33" s="7" t="s">
        <v>27</v>
      </c>
      <c r="C33" s="13" t="s">
        <v>14</v>
      </c>
      <c r="D33" s="13"/>
      <c r="E33" s="57"/>
      <c r="F33" s="58"/>
      <c r="G33" s="48"/>
      <c r="H33" s="10" t="s">
        <v>12</v>
      </c>
      <c r="I33" s="109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93</v>
      </c>
      <c r="B34" s="8" t="s">
        <v>28</v>
      </c>
      <c r="C34" s="13" t="s">
        <v>14</v>
      </c>
      <c r="D34" s="13"/>
      <c r="E34" s="57"/>
      <c r="F34" s="58"/>
      <c r="G34" s="48"/>
      <c r="H34" s="10" t="s">
        <v>12</v>
      </c>
      <c r="I34" s="109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94</v>
      </c>
      <c r="B35" s="8" t="s">
        <v>29</v>
      </c>
      <c r="C35" s="13" t="s">
        <v>14</v>
      </c>
      <c r="D35" s="13"/>
      <c r="E35" s="57"/>
      <c r="F35" s="58"/>
      <c r="G35" s="48"/>
      <c r="H35" s="10" t="s">
        <v>12</v>
      </c>
      <c r="I35" s="109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95</v>
      </c>
      <c r="B36" s="8" t="s">
        <v>30</v>
      </c>
      <c r="C36" s="13" t="s">
        <v>14</v>
      </c>
      <c r="D36" s="13"/>
      <c r="E36" s="57"/>
      <c r="F36" s="58"/>
      <c r="G36" s="48"/>
      <c r="H36" s="10" t="s">
        <v>12</v>
      </c>
      <c r="I36" s="109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96</v>
      </c>
      <c r="B37" s="8" t="s">
        <v>31</v>
      </c>
      <c r="C37" s="13" t="s">
        <v>14</v>
      </c>
      <c r="D37" s="13"/>
      <c r="E37" s="57"/>
      <c r="F37" s="58"/>
      <c r="G37" s="48"/>
      <c r="H37" s="10" t="s">
        <v>12</v>
      </c>
      <c r="I37" s="109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97</v>
      </c>
      <c r="B38" s="8" t="s">
        <v>32</v>
      </c>
      <c r="C38" s="13" t="s">
        <v>14</v>
      </c>
      <c r="D38" s="13"/>
      <c r="E38" s="57"/>
      <c r="F38" s="58"/>
      <c r="G38" s="48"/>
      <c r="H38" s="10" t="s">
        <v>12</v>
      </c>
      <c r="I38" s="109"/>
      <c r="J38" s="109"/>
      <c r="K38" s="37"/>
      <c r="L38" s="109"/>
      <c r="M38" s="10"/>
      <c r="N38" s="10"/>
      <c r="O38" s="109"/>
      <c r="P38" s="37"/>
      <c r="Q38" s="94"/>
    </row>
    <row r="39" spans="1:17" s="19" customFormat="1" x14ac:dyDescent="0.25">
      <c r="A39" s="96" t="s">
        <v>98</v>
      </c>
      <c r="B39" s="8" t="s">
        <v>33</v>
      </c>
      <c r="C39" s="13" t="s">
        <v>14</v>
      </c>
      <c r="D39" s="13"/>
      <c r="E39" s="57"/>
      <c r="F39" s="58"/>
      <c r="G39" s="48"/>
      <c r="H39" s="10" t="s">
        <v>12</v>
      </c>
      <c r="I39" s="109"/>
      <c r="J39" s="109"/>
      <c r="K39" s="37"/>
      <c r="L39" s="109"/>
      <c r="M39" s="10"/>
      <c r="N39" s="10"/>
      <c r="O39" s="109"/>
      <c r="P39" s="37"/>
      <c r="Q39" s="94"/>
    </row>
    <row r="40" spans="1:17" s="19" customFormat="1" ht="25.5" customHeight="1" x14ac:dyDescent="0.25">
      <c r="A40" s="98" t="s">
        <v>70</v>
      </c>
      <c r="B40" s="27" t="s">
        <v>60</v>
      </c>
      <c r="C40" s="28"/>
      <c r="D40" s="28"/>
      <c r="E40" s="27"/>
      <c r="F40" s="32"/>
      <c r="G40" s="50"/>
      <c r="H40" s="40"/>
      <c r="I40" s="40"/>
      <c r="J40" s="40"/>
      <c r="K40" s="41"/>
      <c r="L40" s="40"/>
      <c r="M40" s="40"/>
      <c r="N40" s="40"/>
      <c r="O40" s="40"/>
      <c r="P40" s="41"/>
      <c r="Q40" s="41"/>
    </row>
    <row r="41" spans="1:17" s="19" customFormat="1" x14ac:dyDescent="0.25">
      <c r="A41" s="96" t="s">
        <v>99</v>
      </c>
      <c r="B41" s="15" t="s">
        <v>64</v>
      </c>
      <c r="C41" s="22" t="s">
        <v>11</v>
      </c>
      <c r="D41" s="22"/>
      <c r="E41" s="59"/>
      <c r="F41" s="60"/>
      <c r="G41" s="47"/>
      <c r="H41" s="16" t="s">
        <v>12</v>
      </c>
      <c r="I41" s="110"/>
      <c r="J41" s="110"/>
      <c r="K41" s="36"/>
      <c r="L41" s="110"/>
      <c r="M41" s="16"/>
      <c r="N41" s="16"/>
      <c r="O41" s="110"/>
      <c r="P41" s="36"/>
      <c r="Q41" s="97"/>
    </row>
    <row r="42" spans="1:17" s="19" customFormat="1" x14ac:dyDescent="0.25">
      <c r="A42" s="96" t="s">
        <v>100</v>
      </c>
      <c r="B42" s="73" t="s">
        <v>142</v>
      </c>
      <c r="C42" s="21" t="s">
        <v>38</v>
      </c>
      <c r="D42" s="12"/>
      <c r="E42" s="61"/>
      <c r="F42" s="62"/>
      <c r="G42" s="51"/>
      <c r="H42" s="17" t="s">
        <v>12</v>
      </c>
      <c r="I42" s="111"/>
      <c r="J42" s="111"/>
      <c r="K42" s="42"/>
      <c r="L42" s="111"/>
      <c r="M42" s="17"/>
      <c r="N42" s="17"/>
      <c r="O42" s="111"/>
      <c r="P42" s="42"/>
      <c r="Q42" s="99"/>
    </row>
    <row r="43" spans="1:17" s="20" customFormat="1" x14ac:dyDescent="0.25">
      <c r="A43" s="96" t="s">
        <v>101</v>
      </c>
      <c r="B43" s="9" t="s">
        <v>43</v>
      </c>
      <c r="C43" s="21" t="s">
        <v>38</v>
      </c>
      <c r="D43" s="12"/>
      <c r="E43" s="61"/>
      <c r="F43" s="62"/>
      <c r="G43" s="51"/>
      <c r="H43" s="17" t="s">
        <v>12</v>
      </c>
      <c r="I43" s="111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102</v>
      </c>
      <c r="B44" s="9" t="s">
        <v>48</v>
      </c>
      <c r="C44" s="21" t="s">
        <v>38</v>
      </c>
      <c r="D44" s="12"/>
      <c r="E44" s="61"/>
      <c r="F44" s="62"/>
      <c r="G44" s="51"/>
      <c r="H44" s="17" t="s">
        <v>12</v>
      </c>
      <c r="I44" s="111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96" t="s">
        <v>103</v>
      </c>
      <c r="B45" s="9" t="s">
        <v>52</v>
      </c>
      <c r="C45" s="21" t="s">
        <v>38</v>
      </c>
      <c r="D45" s="12"/>
      <c r="E45" s="61"/>
      <c r="F45" s="62"/>
      <c r="G45" s="51"/>
      <c r="H45" s="17" t="s">
        <v>12</v>
      </c>
      <c r="I45" s="111"/>
      <c r="J45" s="111"/>
      <c r="K45" s="42"/>
      <c r="L45" s="111"/>
      <c r="M45" s="17"/>
      <c r="N45" s="17"/>
      <c r="O45" s="111"/>
      <c r="P45" s="42"/>
      <c r="Q45" s="99"/>
    </row>
    <row r="46" spans="1:17" s="20" customFormat="1" x14ac:dyDescent="0.25">
      <c r="A46" s="96" t="s">
        <v>104</v>
      </c>
      <c r="B46" s="9" t="s">
        <v>54</v>
      </c>
      <c r="C46" s="21" t="s">
        <v>38</v>
      </c>
      <c r="D46" s="12"/>
      <c r="E46" s="61"/>
      <c r="F46" s="62"/>
      <c r="G46" s="51"/>
      <c r="H46" s="17" t="s">
        <v>12</v>
      </c>
      <c r="I46" s="111"/>
      <c r="J46" s="111"/>
      <c r="K46" s="42"/>
      <c r="L46" s="111"/>
      <c r="M46" s="17"/>
      <c r="N46" s="17"/>
      <c r="O46" s="111"/>
      <c r="P46" s="42"/>
      <c r="Q46" s="99"/>
    </row>
    <row r="47" spans="1:17" s="20" customFormat="1" x14ac:dyDescent="0.25">
      <c r="A47" s="96" t="s">
        <v>105</v>
      </c>
      <c r="B47" s="9" t="s">
        <v>55</v>
      </c>
      <c r="C47" s="21" t="s">
        <v>11</v>
      </c>
      <c r="D47" s="12"/>
      <c r="E47" s="61"/>
      <c r="F47" s="62"/>
      <c r="G47" s="51"/>
      <c r="H47" s="17" t="s">
        <v>12</v>
      </c>
      <c r="I47" s="111"/>
      <c r="J47" s="111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96" t="s">
        <v>106</v>
      </c>
      <c r="B48" s="73" t="s">
        <v>137</v>
      </c>
      <c r="C48" s="21" t="s">
        <v>38</v>
      </c>
      <c r="D48" s="12"/>
      <c r="E48" s="61"/>
      <c r="F48" s="62"/>
      <c r="G48" s="51"/>
      <c r="H48" s="17" t="s">
        <v>12</v>
      </c>
      <c r="I48" s="111"/>
      <c r="J48" s="111"/>
      <c r="K48" s="42"/>
      <c r="L48" s="111"/>
      <c r="M48" s="17"/>
      <c r="N48" s="17"/>
      <c r="O48" s="111"/>
      <c r="P48" s="42"/>
      <c r="Q48" s="99"/>
    </row>
    <row r="49" spans="1:17" s="20" customFormat="1" x14ac:dyDescent="0.25">
      <c r="A49" s="100" t="s">
        <v>107</v>
      </c>
      <c r="B49" s="74" t="s">
        <v>135</v>
      </c>
      <c r="C49" s="24" t="s">
        <v>38</v>
      </c>
      <c r="D49" s="24"/>
      <c r="E49" s="75"/>
      <c r="F49" s="76"/>
      <c r="G49" s="52"/>
      <c r="H49" s="25" t="s">
        <v>12</v>
      </c>
      <c r="I49" s="112"/>
      <c r="J49" s="112"/>
      <c r="K49" s="43"/>
      <c r="L49" s="112"/>
      <c r="M49" s="25"/>
      <c r="N49" s="25"/>
      <c r="O49" s="112"/>
      <c r="P49" s="43"/>
      <c r="Q49" s="101"/>
    </row>
    <row r="50" spans="1:17" s="20" customFormat="1" x14ac:dyDescent="0.25">
      <c r="A50" s="100" t="s">
        <v>128</v>
      </c>
      <c r="B50" s="74" t="s">
        <v>136</v>
      </c>
      <c r="C50" s="24" t="s">
        <v>38</v>
      </c>
      <c r="D50" s="24"/>
      <c r="E50" s="75"/>
      <c r="F50" s="76"/>
      <c r="G50" s="52"/>
      <c r="H50" s="25" t="s">
        <v>12</v>
      </c>
      <c r="I50" s="112"/>
      <c r="J50" s="112"/>
      <c r="K50" s="43"/>
      <c r="L50" s="112"/>
      <c r="M50" s="25"/>
      <c r="N50" s="25"/>
      <c r="O50" s="112"/>
      <c r="P50" s="43"/>
      <c r="Q50" s="101"/>
    </row>
    <row r="51" spans="1:17" s="20" customFormat="1" x14ac:dyDescent="0.25">
      <c r="A51" s="100" t="s">
        <v>129</v>
      </c>
      <c r="B51" s="9" t="s">
        <v>65</v>
      </c>
      <c r="C51" s="21" t="s">
        <v>14</v>
      </c>
      <c r="D51" s="21"/>
      <c r="E51" s="77"/>
      <c r="F51" s="78"/>
      <c r="G51" s="51"/>
      <c r="H51" s="25" t="s">
        <v>12</v>
      </c>
      <c r="I51" s="112"/>
      <c r="J51" s="112"/>
      <c r="K51" s="42"/>
      <c r="L51" s="111"/>
      <c r="M51" s="17"/>
      <c r="N51" s="17"/>
      <c r="O51" s="111"/>
      <c r="P51" s="42"/>
      <c r="Q51" s="99"/>
    </row>
    <row r="52" spans="1:17" s="20" customFormat="1" x14ac:dyDescent="0.25">
      <c r="A52" s="100" t="s">
        <v>130</v>
      </c>
      <c r="B52" s="9" t="s">
        <v>131</v>
      </c>
      <c r="C52" s="21" t="s">
        <v>38</v>
      </c>
      <c r="D52" s="21"/>
      <c r="E52" s="77"/>
      <c r="F52" s="78"/>
      <c r="G52" s="51"/>
      <c r="H52" s="25" t="s">
        <v>12</v>
      </c>
      <c r="I52" s="112"/>
      <c r="J52" s="112"/>
      <c r="K52" s="42"/>
      <c r="L52" s="111"/>
      <c r="M52" s="17"/>
      <c r="N52" s="17"/>
      <c r="O52" s="111"/>
      <c r="P52" s="42"/>
      <c r="Q52" s="99"/>
    </row>
    <row r="53" spans="1:17" s="20" customFormat="1" x14ac:dyDescent="0.25">
      <c r="A53" s="100" t="s">
        <v>138</v>
      </c>
      <c r="B53" s="23" t="s">
        <v>36</v>
      </c>
      <c r="C53" s="24" t="s">
        <v>14</v>
      </c>
      <c r="D53" s="24"/>
      <c r="E53" s="75"/>
      <c r="F53" s="76"/>
      <c r="G53" s="52"/>
      <c r="H53" s="25" t="s">
        <v>12</v>
      </c>
      <c r="I53" s="112"/>
      <c r="J53" s="112"/>
      <c r="K53" s="43"/>
      <c r="L53" s="112"/>
      <c r="M53" s="25"/>
      <c r="N53" s="25"/>
      <c r="O53" s="112"/>
      <c r="P53" s="43"/>
      <c r="Q53" s="101"/>
    </row>
    <row r="54" spans="1:17" s="20" customFormat="1" ht="25.5" customHeight="1" x14ac:dyDescent="0.25">
      <c r="A54" s="98" t="s">
        <v>71</v>
      </c>
      <c r="B54" s="65" t="s">
        <v>61</v>
      </c>
      <c r="C54" s="26"/>
      <c r="D54" s="26"/>
      <c r="E54" s="33"/>
      <c r="F54" s="34"/>
      <c r="G54" s="53"/>
      <c r="H54" s="44"/>
      <c r="I54" s="44"/>
      <c r="J54" s="44"/>
      <c r="K54" s="45"/>
      <c r="L54" s="44"/>
      <c r="M54" s="44"/>
      <c r="N54" s="44"/>
      <c r="O54" s="44"/>
      <c r="P54" s="45"/>
      <c r="Q54" s="45"/>
    </row>
    <row r="55" spans="1:17" s="19" customFormat="1" x14ac:dyDescent="0.25">
      <c r="A55" s="96" t="s">
        <v>108</v>
      </c>
      <c r="B55" s="15" t="s">
        <v>37</v>
      </c>
      <c r="C55" s="22" t="s">
        <v>38</v>
      </c>
      <c r="D55" s="22"/>
      <c r="E55" s="59"/>
      <c r="F55" s="60"/>
      <c r="G55" s="47"/>
      <c r="H55" s="16" t="s">
        <v>12</v>
      </c>
      <c r="I55" s="110"/>
      <c r="J55" s="110"/>
      <c r="K55" s="36"/>
      <c r="L55" s="110"/>
      <c r="M55" s="16"/>
      <c r="N55" s="16"/>
      <c r="O55" s="110"/>
      <c r="P55" s="36"/>
      <c r="Q55" s="97"/>
    </row>
    <row r="56" spans="1:17" s="19" customFormat="1" x14ac:dyDescent="0.25">
      <c r="A56" s="96" t="s">
        <v>109</v>
      </c>
      <c r="B56" s="7" t="s">
        <v>39</v>
      </c>
      <c r="C56" s="12" t="s">
        <v>11</v>
      </c>
      <c r="D56" s="12"/>
      <c r="E56" s="61"/>
      <c r="F56" s="62"/>
      <c r="G56" s="48"/>
      <c r="H56" s="10" t="s">
        <v>12</v>
      </c>
      <c r="I56" s="109"/>
      <c r="J56" s="109"/>
      <c r="K56" s="37"/>
      <c r="L56" s="109"/>
      <c r="M56" s="10"/>
      <c r="N56" s="10"/>
      <c r="O56" s="109"/>
      <c r="P56" s="37"/>
      <c r="Q56" s="94"/>
    </row>
    <row r="57" spans="1:17" s="19" customFormat="1" x14ac:dyDescent="0.25">
      <c r="A57" s="96" t="s">
        <v>110</v>
      </c>
      <c r="B57" s="73" t="s">
        <v>40</v>
      </c>
      <c r="C57" s="12" t="s">
        <v>11</v>
      </c>
      <c r="D57" s="12"/>
      <c r="E57" s="61"/>
      <c r="F57" s="62"/>
      <c r="G57" s="48"/>
      <c r="H57" s="10" t="s">
        <v>12</v>
      </c>
      <c r="I57" s="109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111</v>
      </c>
      <c r="B58" s="7" t="s">
        <v>42</v>
      </c>
      <c r="C58" s="12" t="s">
        <v>14</v>
      </c>
      <c r="D58" s="12"/>
      <c r="E58" s="61"/>
      <c r="F58" s="62"/>
      <c r="G58" s="48"/>
      <c r="H58" s="10" t="s">
        <v>12</v>
      </c>
      <c r="I58" s="109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112</v>
      </c>
      <c r="B59" s="7" t="s">
        <v>44</v>
      </c>
      <c r="C59" s="12" t="s">
        <v>38</v>
      </c>
      <c r="D59" s="12"/>
      <c r="E59" s="61"/>
      <c r="F59" s="62"/>
      <c r="G59" s="48"/>
      <c r="H59" s="10" t="s">
        <v>12</v>
      </c>
      <c r="I59" s="109"/>
      <c r="J59" s="109"/>
      <c r="K59" s="37"/>
      <c r="L59" s="109"/>
      <c r="M59" s="10"/>
      <c r="N59" s="10"/>
      <c r="O59" s="109"/>
      <c r="P59" s="37"/>
      <c r="Q59" s="94"/>
    </row>
    <row r="60" spans="1:17" s="19" customFormat="1" x14ac:dyDescent="0.25">
      <c r="A60" s="96" t="s">
        <v>113</v>
      </c>
      <c r="B60" s="7" t="s">
        <v>45</v>
      </c>
      <c r="C60" s="12" t="s">
        <v>38</v>
      </c>
      <c r="D60" s="12"/>
      <c r="E60" s="61"/>
      <c r="F60" s="62"/>
      <c r="G60" s="48"/>
      <c r="H60" s="10" t="s">
        <v>12</v>
      </c>
      <c r="I60" s="109"/>
      <c r="J60" s="109"/>
      <c r="K60" s="37"/>
      <c r="L60" s="109"/>
      <c r="M60" s="10"/>
      <c r="N60" s="10"/>
      <c r="O60" s="109"/>
      <c r="P60" s="37"/>
      <c r="Q60" s="94"/>
    </row>
    <row r="61" spans="1:17" s="19" customFormat="1" x14ac:dyDescent="0.25">
      <c r="A61" s="96" t="s">
        <v>114</v>
      </c>
      <c r="B61" s="7" t="s">
        <v>46</v>
      </c>
      <c r="C61" s="12" t="s">
        <v>47</v>
      </c>
      <c r="D61" s="12"/>
      <c r="E61" s="61"/>
      <c r="F61" s="62"/>
      <c r="G61" s="48"/>
      <c r="H61" s="10" t="s">
        <v>12</v>
      </c>
      <c r="I61" s="109"/>
      <c r="J61" s="109"/>
      <c r="K61" s="37"/>
      <c r="L61" s="109"/>
      <c r="M61" s="10"/>
      <c r="N61" s="10"/>
      <c r="O61" s="109"/>
      <c r="P61" s="37"/>
      <c r="Q61" s="94"/>
    </row>
    <row r="62" spans="1:17" s="19" customFormat="1" x14ac:dyDescent="0.25">
      <c r="A62" s="96" t="s">
        <v>115</v>
      </c>
      <c r="B62" s="8" t="s">
        <v>49</v>
      </c>
      <c r="C62" s="13" t="s">
        <v>11</v>
      </c>
      <c r="D62" s="13"/>
      <c r="E62" s="57"/>
      <c r="F62" s="58"/>
      <c r="G62" s="48"/>
      <c r="H62" s="10" t="s">
        <v>12</v>
      </c>
      <c r="I62" s="109"/>
      <c r="J62" s="109"/>
      <c r="K62" s="37"/>
      <c r="L62" s="109"/>
      <c r="M62" s="10"/>
      <c r="N62" s="10"/>
      <c r="O62" s="109"/>
      <c r="P62" s="37"/>
      <c r="Q62" s="94"/>
    </row>
    <row r="63" spans="1:17" s="19" customFormat="1" x14ac:dyDescent="0.25">
      <c r="A63" s="96" t="s">
        <v>116</v>
      </c>
      <c r="B63" s="8" t="s">
        <v>50</v>
      </c>
      <c r="C63" s="13" t="s">
        <v>11</v>
      </c>
      <c r="D63" s="13"/>
      <c r="E63" s="57"/>
      <c r="F63" s="58"/>
      <c r="G63" s="48"/>
      <c r="H63" s="10" t="s">
        <v>12</v>
      </c>
      <c r="I63" s="109"/>
      <c r="J63" s="109"/>
      <c r="K63" s="37"/>
      <c r="L63" s="109"/>
      <c r="M63" s="10"/>
      <c r="N63" s="10"/>
      <c r="O63" s="109"/>
      <c r="P63" s="37"/>
      <c r="Q63" s="94"/>
    </row>
    <row r="64" spans="1:17" s="19" customFormat="1" x14ac:dyDescent="0.25">
      <c r="A64" s="96" t="s">
        <v>117</v>
      </c>
      <c r="B64" s="7" t="s">
        <v>51</v>
      </c>
      <c r="C64" s="12" t="s">
        <v>38</v>
      </c>
      <c r="D64" s="12"/>
      <c r="E64" s="61"/>
      <c r="F64" s="62"/>
      <c r="G64" s="48"/>
      <c r="H64" s="10" t="s">
        <v>12</v>
      </c>
      <c r="I64" s="109"/>
      <c r="J64" s="109"/>
      <c r="K64" s="37"/>
      <c r="L64" s="109"/>
      <c r="M64" s="10"/>
      <c r="N64" s="10"/>
      <c r="O64" s="109"/>
      <c r="P64" s="37"/>
      <c r="Q64" s="94"/>
    </row>
    <row r="65" spans="1:17" s="19" customFormat="1" x14ac:dyDescent="0.25">
      <c r="A65" s="96" t="s">
        <v>118</v>
      </c>
      <c r="B65" s="7" t="s">
        <v>53</v>
      </c>
      <c r="C65" s="12" t="s">
        <v>38</v>
      </c>
      <c r="D65" s="13"/>
      <c r="E65" s="57"/>
      <c r="F65" s="58"/>
      <c r="G65" s="48"/>
      <c r="H65" s="10" t="s">
        <v>12</v>
      </c>
      <c r="I65" s="109"/>
      <c r="J65" s="109"/>
      <c r="K65" s="37"/>
      <c r="L65" s="109"/>
      <c r="M65" s="10"/>
      <c r="N65" s="10"/>
      <c r="O65" s="109"/>
      <c r="P65" s="37"/>
      <c r="Q65" s="94"/>
    </row>
    <row r="66" spans="1:17" s="19" customFormat="1" x14ac:dyDescent="0.25">
      <c r="A66" s="96" t="s">
        <v>119</v>
      </c>
      <c r="B66" s="7" t="s">
        <v>56</v>
      </c>
      <c r="C66" s="12" t="s">
        <v>38</v>
      </c>
      <c r="D66" s="12"/>
      <c r="E66" s="61"/>
      <c r="F66" s="62"/>
      <c r="G66" s="48"/>
      <c r="H66" s="10" t="s">
        <v>12</v>
      </c>
      <c r="I66" s="109"/>
      <c r="J66" s="109"/>
      <c r="K66" s="37"/>
      <c r="L66" s="109"/>
      <c r="M66" s="10"/>
      <c r="N66" s="10"/>
      <c r="O66" s="109"/>
      <c r="P66" s="37"/>
      <c r="Q66" s="94"/>
    </row>
    <row r="67" spans="1:17" s="19" customFormat="1" x14ac:dyDescent="0.25">
      <c r="A67" s="96" t="s">
        <v>120</v>
      </c>
      <c r="B67" s="7" t="s">
        <v>57</v>
      </c>
      <c r="C67" s="12" t="s">
        <v>38</v>
      </c>
      <c r="D67" s="12"/>
      <c r="E67" s="61"/>
      <c r="F67" s="62"/>
      <c r="G67" s="48"/>
      <c r="H67" s="10" t="s">
        <v>12</v>
      </c>
      <c r="I67" s="109"/>
      <c r="J67" s="109"/>
      <c r="K67" s="37"/>
      <c r="L67" s="109"/>
      <c r="M67" s="10"/>
      <c r="N67" s="10"/>
      <c r="O67" s="109"/>
      <c r="P67" s="37"/>
      <c r="Q67" s="94"/>
    </row>
    <row r="68" spans="1:17" s="19" customFormat="1" ht="15.75" thickBot="1" x14ac:dyDescent="0.3">
      <c r="A68" s="102" t="s">
        <v>121</v>
      </c>
      <c r="B68" s="103" t="s">
        <v>58</v>
      </c>
      <c r="C68" s="104" t="s">
        <v>38</v>
      </c>
      <c r="D68" s="104"/>
      <c r="E68" s="63"/>
      <c r="F68" s="64"/>
      <c r="G68" s="54"/>
      <c r="H68" s="35" t="s">
        <v>12</v>
      </c>
      <c r="I68" s="113"/>
      <c r="J68" s="113"/>
      <c r="K68" s="46"/>
      <c r="L68" s="113"/>
      <c r="M68" s="35"/>
      <c r="N68" s="35"/>
      <c r="O68" s="113"/>
      <c r="P68" s="46"/>
      <c r="Q68" s="105"/>
    </row>
    <row r="69" spans="1:17" s="11" customFormat="1" x14ac:dyDescent="0.25">
      <c r="B69" s="2"/>
      <c r="C69" s="2"/>
      <c r="D69" s="2"/>
      <c r="E69" s="2"/>
      <c r="F69" s="2"/>
      <c r="G69" s="2"/>
      <c r="H69" s="2"/>
      <c r="I69" s="2"/>
      <c r="J69" s="2"/>
      <c r="K69" s="122"/>
      <c r="L69" s="2"/>
      <c r="M69" s="2"/>
      <c r="N69" s="2"/>
      <c r="O69" s="2"/>
      <c r="P69" s="2"/>
      <c r="Q69" s="2"/>
    </row>
    <row r="70" spans="1:17" x14ac:dyDescent="0.25">
      <c r="A70" s="325" t="s">
        <v>139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14"/>
    </row>
    <row r="71" spans="1:17" ht="17.45" customHeight="1" x14ac:dyDescent="0.25">
      <c r="A71" s="1" t="s">
        <v>145</v>
      </c>
      <c r="B71" s="1"/>
      <c r="C71" s="1"/>
      <c r="D71" s="1"/>
      <c r="E71" s="1"/>
      <c r="F71" s="1"/>
      <c r="G71" s="1"/>
      <c r="H71" s="1"/>
      <c r="I71" s="1"/>
      <c r="J71" s="123"/>
      <c r="K71" s="114"/>
      <c r="L71" s="114"/>
    </row>
    <row r="72" spans="1:17" x14ac:dyDescent="0.25">
      <c r="K72" s="122"/>
    </row>
  </sheetData>
  <mergeCells count="14">
    <mergeCell ref="A70:K70"/>
    <mergeCell ref="A71:I71"/>
    <mergeCell ref="A1:Q1"/>
    <mergeCell ref="A2:Q2"/>
    <mergeCell ref="A3:Q3"/>
    <mergeCell ref="E8:F9"/>
    <mergeCell ref="G8:Q8"/>
    <mergeCell ref="G9:K9"/>
    <mergeCell ref="L9:P9"/>
    <mergeCell ref="Q9:Q10"/>
    <mergeCell ref="A10:B10"/>
    <mergeCell ref="A4:B4"/>
    <mergeCell ref="A5:B5"/>
    <mergeCell ref="C5:Q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C692-FD03-4A33-8324-0ABF7F76A786}">
  <dimension ref="A1:Q79"/>
  <sheetViews>
    <sheetView topLeftCell="A51" workbookViewId="0">
      <selection activeCell="A4" sqref="A4:H4"/>
    </sheetView>
  </sheetViews>
  <sheetFormatPr baseColWidth="10" defaultColWidth="26.5" defaultRowHeight="15" x14ac:dyDescent="0.25"/>
  <cols>
    <col min="1" max="1" width="26.5" style="169"/>
    <col min="2" max="2" width="24.875" style="122" customWidth="1"/>
    <col min="3" max="3" width="21.125" style="122" customWidth="1"/>
    <col min="4" max="4" width="19.25" style="122" customWidth="1"/>
    <col min="5" max="5" width="13" style="169" customWidth="1"/>
    <col min="6" max="6" width="14.125" style="169" customWidth="1"/>
    <col min="7" max="7" width="14.75" style="169" customWidth="1"/>
    <col min="8" max="8" width="15.125" style="169" customWidth="1"/>
    <col min="9" max="16384" width="26.5" style="169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</row>
    <row r="2" spans="1:17" ht="60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</row>
    <row r="3" spans="1:17" ht="21" x14ac:dyDescent="0.35">
      <c r="B3" s="169"/>
      <c r="C3" s="163"/>
      <c r="D3" s="164"/>
    </row>
    <row r="4" spans="1:17" ht="21" x14ac:dyDescent="0.35">
      <c r="A4" s="360" t="s">
        <v>233</v>
      </c>
      <c r="B4" s="347"/>
      <c r="C4" s="347"/>
      <c r="D4" s="347"/>
      <c r="E4" s="347"/>
      <c r="F4" s="347"/>
      <c r="G4" s="347"/>
      <c r="H4" s="347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</row>
    <row r="7" spans="1:17" ht="14.25" customHeight="1" x14ac:dyDescent="0.35">
      <c r="B7" s="164"/>
      <c r="C7" s="164"/>
      <c r="D7" s="164"/>
    </row>
    <row r="8" spans="1:17" ht="19.5" customHeight="1" x14ac:dyDescent="0.2">
      <c r="B8" s="169"/>
      <c r="C8" s="169"/>
      <c r="D8" s="169"/>
    </row>
    <row r="9" spans="1:17" ht="27" customHeight="1" x14ac:dyDescent="0.2">
      <c r="B9" s="169"/>
      <c r="C9" s="169"/>
      <c r="D9" s="169"/>
      <c r="E9" s="349" t="s">
        <v>5</v>
      </c>
      <c r="F9" s="350"/>
      <c r="G9" s="349" t="s">
        <v>227</v>
      </c>
      <c r="H9" s="350"/>
    </row>
    <row r="10" spans="1:17" s="175" customFormat="1" ht="49.9" customHeight="1" x14ac:dyDescent="0.2">
      <c r="A10" s="322" t="s">
        <v>0</v>
      </c>
      <c r="B10" s="323"/>
      <c r="C10" s="160" t="s">
        <v>238</v>
      </c>
      <c r="D10" s="160" t="s">
        <v>239</v>
      </c>
      <c r="E10" s="191" t="s">
        <v>225</v>
      </c>
      <c r="F10" s="191" t="s">
        <v>226</v>
      </c>
      <c r="G10" s="191" t="s">
        <v>225</v>
      </c>
      <c r="H10" s="191" t="s">
        <v>226</v>
      </c>
    </row>
    <row r="11" spans="1:17" s="172" customFormat="1" ht="46.5" customHeight="1" x14ac:dyDescent="0.25">
      <c r="A11" s="79" t="s">
        <v>68</v>
      </c>
      <c r="B11" s="171" t="s">
        <v>59</v>
      </c>
      <c r="C11" s="178"/>
      <c r="D11" s="178"/>
      <c r="E11" s="182"/>
      <c r="F11" s="182"/>
      <c r="G11" s="182"/>
      <c r="H11" s="182"/>
    </row>
    <row r="12" spans="1:17" s="172" customFormat="1" x14ac:dyDescent="0.25">
      <c r="A12" s="152" t="s">
        <v>72</v>
      </c>
      <c r="B12" s="153" t="s">
        <v>17</v>
      </c>
      <c r="C12" s="183">
        <v>10</v>
      </c>
      <c r="D12" s="183">
        <v>10</v>
      </c>
      <c r="E12" s="177">
        <f>+'LOT 2 HOPITAUX DU B DE THAU'!I12</f>
        <v>0</v>
      </c>
      <c r="F12" s="207">
        <f>+E12*C12</f>
        <v>0</v>
      </c>
      <c r="G12" s="228">
        <f>+'LOT 2 HOPITAUX DU B DE THAU'!O12</f>
        <v>0</v>
      </c>
      <c r="H12" s="207">
        <f>+G12*D12</f>
        <v>0</v>
      </c>
    </row>
    <row r="13" spans="1:17" s="172" customFormat="1" x14ac:dyDescent="0.25">
      <c r="A13" s="152" t="s">
        <v>73</v>
      </c>
      <c r="B13" s="184" t="s">
        <v>62</v>
      </c>
      <c r="C13" s="183">
        <v>10</v>
      </c>
      <c r="D13" s="183">
        <v>10</v>
      </c>
      <c r="E13" s="177">
        <f>'LOT 1 MONTPELLIER'!I12</f>
        <v>0</v>
      </c>
      <c r="F13" s="207">
        <f t="shared" ref="F13:F68" si="0">+E13*C13</f>
        <v>0</v>
      </c>
      <c r="G13" s="228">
        <f>+'LOT 2 HOPITAUX DU B DE THAU'!O13</f>
        <v>0</v>
      </c>
      <c r="H13" s="207">
        <f t="shared" ref="H13:H68" si="1">+G13*D13</f>
        <v>0</v>
      </c>
    </row>
    <row r="14" spans="1:17" s="172" customFormat="1" x14ac:dyDescent="0.25">
      <c r="A14" s="152" t="s">
        <v>74</v>
      </c>
      <c r="B14" s="155" t="s">
        <v>35</v>
      </c>
      <c r="C14" s="183">
        <v>10</v>
      </c>
      <c r="D14" s="183">
        <v>10</v>
      </c>
      <c r="E14" s="177">
        <f>'LOT 1 MONTPELLIER'!I13</f>
        <v>0</v>
      </c>
      <c r="F14" s="207">
        <f t="shared" si="0"/>
        <v>0</v>
      </c>
      <c r="G14" s="228">
        <f>+'LOT 2 HOPITAUX DU B DE THAU'!O14</f>
        <v>0</v>
      </c>
      <c r="H14" s="207">
        <f t="shared" si="1"/>
        <v>0</v>
      </c>
    </row>
    <row r="15" spans="1:17" s="172" customFormat="1" x14ac:dyDescent="0.25">
      <c r="A15" s="152" t="s">
        <v>75</v>
      </c>
      <c r="B15" s="185" t="s">
        <v>132</v>
      </c>
      <c r="C15" s="183">
        <v>10</v>
      </c>
      <c r="D15" s="183">
        <v>10</v>
      </c>
      <c r="E15" s="177">
        <f>'LOT 1 MONTPELLIER'!I14</f>
        <v>0</v>
      </c>
      <c r="F15" s="207">
        <f t="shared" si="0"/>
        <v>0</v>
      </c>
      <c r="G15" s="228">
        <f>+'LOT 2 HOPITAUX DU B DE THAU'!O15</f>
        <v>0</v>
      </c>
      <c r="H15" s="207">
        <f t="shared" si="1"/>
        <v>0</v>
      </c>
    </row>
    <row r="16" spans="1:17" s="172" customFormat="1" x14ac:dyDescent="0.25">
      <c r="A16" s="152" t="s">
        <v>76</v>
      </c>
      <c r="B16" s="186" t="s">
        <v>133</v>
      </c>
      <c r="C16" s="183">
        <v>10</v>
      </c>
      <c r="D16" s="183">
        <v>10</v>
      </c>
      <c r="E16" s="177">
        <f>'LOT 1 MONTPELLIER'!I15</f>
        <v>0</v>
      </c>
      <c r="F16" s="207">
        <f t="shared" si="0"/>
        <v>0</v>
      </c>
      <c r="G16" s="228">
        <f>+'LOT 2 HOPITAUX DU B DE THAU'!O16</f>
        <v>0</v>
      </c>
      <c r="H16" s="207">
        <f t="shared" si="1"/>
        <v>0</v>
      </c>
    </row>
    <row r="17" spans="1:8" s="172" customFormat="1" x14ac:dyDescent="0.25">
      <c r="A17" s="152" t="s">
        <v>77</v>
      </c>
      <c r="B17" s="184" t="s">
        <v>34</v>
      </c>
      <c r="C17" s="183">
        <v>10</v>
      </c>
      <c r="D17" s="183">
        <v>10</v>
      </c>
      <c r="E17" s="177">
        <f>'LOT 1 MONTPELLIER'!I16</f>
        <v>0</v>
      </c>
      <c r="F17" s="207">
        <f t="shared" si="0"/>
        <v>0</v>
      </c>
      <c r="G17" s="228">
        <f>+'LOT 2 HOPITAUX DU B DE THAU'!O17</f>
        <v>0</v>
      </c>
      <c r="H17" s="207">
        <f t="shared" si="1"/>
        <v>0</v>
      </c>
    </row>
    <row r="18" spans="1:8" s="172" customFormat="1" x14ac:dyDescent="0.25">
      <c r="A18" s="152" t="s">
        <v>78</v>
      </c>
      <c r="B18" s="185" t="s">
        <v>134</v>
      </c>
      <c r="C18" s="183">
        <v>20</v>
      </c>
      <c r="D18" s="183">
        <v>10</v>
      </c>
      <c r="E18" s="177">
        <f>'LOT 1 MONTPELLIER'!I17</f>
        <v>0</v>
      </c>
      <c r="F18" s="207">
        <f t="shared" si="0"/>
        <v>0</v>
      </c>
      <c r="G18" s="228">
        <f>+'LOT 2 HOPITAUX DU B DE THAU'!O18</f>
        <v>0</v>
      </c>
      <c r="H18" s="207">
        <f t="shared" si="1"/>
        <v>0</v>
      </c>
    </row>
    <row r="19" spans="1:8" s="172" customFormat="1" ht="47.25" customHeight="1" x14ac:dyDescent="0.25">
      <c r="A19" s="187" t="s">
        <v>69</v>
      </c>
      <c r="B19" s="188" t="s">
        <v>63</v>
      </c>
      <c r="C19" s="188"/>
      <c r="D19" s="188"/>
      <c r="E19" s="179">
        <f>'LOT 1 MONTPELLIER'!I18</f>
        <v>0</v>
      </c>
      <c r="F19" s="208">
        <f t="shared" si="0"/>
        <v>0</v>
      </c>
      <c r="G19" s="229">
        <f>+'LOT 2 HOPITAUX DU B DE THAU'!O19</f>
        <v>0</v>
      </c>
      <c r="H19" s="208">
        <f t="shared" si="1"/>
        <v>0</v>
      </c>
    </row>
    <row r="20" spans="1:8" s="172" customFormat="1" x14ac:dyDescent="0.25">
      <c r="A20" s="189" t="s">
        <v>79</v>
      </c>
      <c r="B20" s="184" t="s">
        <v>10</v>
      </c>
      <c r="C20" s="180">
        <v>10</v>
      </c>
      <c r="D20" s="180">
        <v>10</v>
      </c>
      <c r="E20" s="177">
        <f>'LOT 1 MONTPELLIER'!I19</f>
        <v>0</v>
      </c>
      <c r="F20" s="207">
        <f t="shared" si="0"/>
        <v>0</v>
      </c>
      <c r="G20" s="228">
        <f>+'LOT 2 HOPITAUX DU B DE THAU'!O20</f>
        <v>0</v>
      </c>
      <c r="H20" s="207">
        <f t="shared" si="1"/>
        <v>0</v>
      </c>
    </row>
    <row r="21" spans="1:8" s="172" customFormat="1" x14ac:dyDescent="0.25">
      <c r="A21" s="189" t="s">
        <v>80</v>
      </c>
      <c r="B21" s="153" t="s">
        <v>13</v>
      </c>
      <c r="C21" s="180">
        <v>10</v>
      </c>
      <c r="D21" s="180">
        <v>10</v>
      </c>
      <c r="E21" s="177">
        <f>'LOT 1 MONTPELLIER'!I20</f>
        <v>0</v>
      </c>
      <c r="F21" s="207">
        <f t="shared" si="0"/>
        <v>0</v>
      </c>
      <c r="G21" s="228">
        <f>+'LOT 2 HOPITAUX DU B DE THAU'!O21</f>
        <v>0</v>
      </c>
      <c r="H21" s="207">
        <f t="shared" si="1"/>
        <v>0</v>
      </c>
    </row>
    <row r="22" spans="1:8" s="172" customFormat="1" x14ac:dyDescent="0.25">
      <c r="A22" s="189" t="s">
        <v>81</v>
      </c>
      <c r="B22" s="184" t="s">
        <v>15</v>
      </c>
      <c r="C22" s="180">
        <v>10</v>
      </c>
      <c r="D22" s="180">
        <v>10</v>
      </c>
      <c r="E22" s="177">
        <f>'LOT 1 MONTPELLIER'!I21</f>
        <v>0</v>
      </c>
      <c r="F22" s="207">
        <f t="shared" si="0"/>
        <v>0</v>
      </c>
      <c r="G22" s="228">
        <f>+'LOT 2 HOPITAUX DU B DE THAU'!O22</f>
        <v>0</v>
      </c>
      <c r="H22" s="207">
        <f t="shared" si="1"/>
        <v>0</v>
      </c>
    </row>
    <row r="23" spans="1:8" s="172" customFormat="1" x14ac:dyDescent="0.25">
      <c r="A23" s="189" t="s">
        <v>82</v>
      </c>
      <c r="B23" s="153" t="s">
        <v>16</v>
      </c>
      <c r="C23" s="180">
        <v>10</v>
      </c>
      <c r="D23" s="180">
        <v>10</v>
      </c>
      <c r="E23" s="177">
        <f>'LOT 1 MONTPELLIER'!I22</f>
        <v>0</v>
      </c>
      <c r="F23" s="207">
        <f t="shared" si="0"/>
        <v>0</v>
      </c>
      <c r="G23" s="228">
        <f>+'LOT 2 HOPITAUX DU B DE THAU'!O23</f>
        <v>0</v>
      </c>
      <c r="H23" s="207">
        <f t="shared" si="1"/>
        <v>0</v>
      </c>
    </row>
    <row r="24" spans="1:8" s="172" customFormat="1" x14ac:dyDescent="0.25">
      <c r="A24" s="189" t="s">
        <v>83</v>
      </c>
      <c r="B24" s="153" t="s">
        <v>18</v>
      </c>
      <c r="C24" s="180">
        <v>10</v>
      </c>
      <c r="D24" s="180">
        <v>10</v>
      </c>
      <c r="E24" s="177">
        <f>'LOT 1 MONTPELLIER'!I23</f>
        <v>0</v>
      </c>
      <c r="F24" s="207">
        <f t="shared" si="0"/>
        <v>0</v>
      </c>
      <c r="G24" s="228">
        <f>+'LOT 2 HOPITAUX DU B DE THAU'!O24</f>
        <v>0</v>
      </c>
      <c r="H24" s="207">
        <f t="shared" si="1"/>
        <v>0</v>
      </c>
    </row>
    <row r="25" spans="1:8" s="172" customFormat="1" x14ac:dyDescent="0.25">
      <c r="A25" s="189" t="s">
        <v>84</v>
      </c>
      <c r="B25" s="184" t="s">
        <v>19</v>
      </c>
      <c r="C25" s="180">
        <v>10</v>
      </c>
      <c r="D25" s="180">
        <v>10</v>
      </c>
      <c r="E25" s="177">
        <f>'LOT 1 MONTPELLIER'!I24</f>
        <v>0</v>
      </c>
      <c r="F25" s="207">
        <f t="shared" si="0"/>
        <v>0</v>
      </c>
      <c r="G25" s="228">
        <f>+'LOT 2 HOPITAUX DU B DE THAU'!O25</f>
        <v>0</v>
      </c>
      <c r="H25" s="207">
        <f t="shared" si="1"/>
        <v>0</v>
      </c>
    </row>
    <row r="26" spans="1:8" s="172" customFormat="1" x14ac:dyDescent="0.25">
      <c r="A26" s="189" t="s">
        <v>85</v>
      </c>
      <c r="B26" s="153" t="s">
        <v>20</v>
      </c>
      <c r="C26" s="180">
        <v>10</v>
      </c>
      <c r="D26" s="180">
        <v>10</v>
      </c>
      <c r="E26" s="177">
        <f>'LOT 1 MONTPELLIER'!I25</f>
        <v>0</v>
      </c>
      <c r="F26" s="207">
        <f t="shared" si="0"/>
        <v>0</v>
      </c>
      <c r="G26" s="228">
        <f>+'LOT 2 HOPITAUX DU B DE THAU'!O26</f>
        <v>0</v>
      </c>
      <c r="H26" s="207">
        <f t="shared" si="1"/>
        <v>0</v>
      </c>
    </row>
    <row r="27" spans="1:8" s="172" customFormat="1" x14ac:dyDescent="0.25">
      <c r="A27" s="189" t="s">
        <v>86</v>
      </c>
      <c r="B27" s="184" t="s">
        <v>21</v>
      </c>
      <c r="C27" s="180">
        <v>10</v>
      </c>
      <c r="D27" s="180">
        <v>10</v>
      </c>
      <c r="E27" s="177">
        <f>'LOT 1 MONTPELLIER'!I26</f>
        <v>0</v>
      </c>
      <c r="F27" s="207">
        <f t="shared" si="0"/>
        <v>0</v>
      </c>
      <c r="G27" s="228">
        <f>+'LOT 2 HOPITAUX DU B DE THAU'!O27</f>
        <v>0</v>
      </c>
      <c r="H27" s="207">
        <f t="shared" si="1"/>
        <v>0</v>
      </c>
    </row>
    <row r="28" spans="1:8" s="172" customFormat="1" x14ac:dyDescent="0.25">
      <c r="A28" s="189" t="s">
        <v>87</v>
      </c>
      <c r="B28" s="184" t="s">
        <v>22</v>
      </c>
      <c r="C28" s="180">
        <v>10</v>
      </c>
      <c r="D28" s="180">
        <v>10</v>
      </c>
      <c r="E28" s="177">
        <f>'LOT 1 MONTPELLIER'!I27</f>
        <v>0</v>
      </c>
      <c r="F28" s="207">
        <f t="shared" si="0"/>
        <v>0</v>
      </c>
      <c r="G28" s="228">
        <f>+'LOT 2 HOPITAUX DU B DE THAU'!O28</f>
        <v>0</v>
      </c>
      <c r="H28" s="207">
        <f t="shared" si="1"/>
        <v>0</v>
      </c>
    </row>
    <row r="29" spans="1:8" s="172" customFormat="1" x14ac:dyDescent="0.25">
      <c r="A29" s="189" t="s">
        <v>88</v>
      </c>
      <c r="B29" s="153" t="s">
        <v>23</v>
      </c>
      <c r="C29" s="180">
        <v>10</v>
      </c>
      <c r="D29" s="180">
        <v>10</v>
      </c>
      <c r="E29" s="177">
        <f>'LOT 1 MONTPELLIER'!I28</f>
        <v>0</v>
      </c>
      <c r="F29" s="207">
        <f t="shared" si="0"/>
        <v>0</v>
      </c>
      <c r="G29" s="228">
        <f>+'LOT 2 HOPITAUX DU B DE THAU'!O29</f>
        <v>0</v>
      </c>
      <c r="H29" s="207">
        <f t="shared" si="1"/>
        <v>0</v>
      </c>
    </row>
    <row r="30" spans="1:8" s="172" customFormat="1" x14ac:dyDescent="0.25">
      <c r="A30" s="189" t="s">
        <v>89</v>
      </c>
      <c r="B30" s="184" t="s">
        <v>24</v>
      </c>
      <c r="C30" s="180">
        <v>800</v>
      </c>
      <c r="D30" s="180">
        <v>10</v>
      </c>
      <c r="E30" s="177">
        <f>'LOT 1 MONTPELLIER'!I29</f>
        <v>0</v>
      </c>
      <c r="F30" s="207">
        <f t="shared" si="0"/>
        <v>0</v>
      </c>
      <c r="G30" s="228">
        <f>+'LOT 2 HOPITAUX DU B DE THAU'!O30</f>
        <v>0</v>
      </c>
      <c r="H30" s="207">
        <f t="shared" si="1"/>
        <v>0</v>
      </c>
    </row>
    <row r="31" spans="1:8" s="172" customFormat="1" x14ac:dyDescent="0.25">
      <c r="A31" s="189" t="s">
        <v>90</v>
      </c>
      <c r="B31" s="184" t="s">
        <v>25</v>
      </c>
      <c r="C31" s="180">
        <v>10</v>
      </c>
      <c r="D31" s="180">
        <v>10</v>
      </c>
      <c r="E31" s="177">
        <f>'LOT 1 MONTPELLIER'!I30</f>
        <v>0</v>
      </c>
      <c r="F31" s="207">
        <f t="shared" si="0"/>
        <v>0</v>
      </c>
      <c r="G31" s="228">
        <f>+'LOT 2 HOPITAUX DU B DE THAU'!O31</f>
        <v>0</v>
      </c>
      <c r="H31" s="207">
        <f t="shared" si="1"/>
        <v>0</v>
      </c>
    </row>
    <row r="32" spans="1:8" s="172" customFormat="1" x14ac:dyDescent="0.25">
      <c r="A32" s="189" t="s">
        <v>91</v>
      </c>
      <c r="B32" s="184" t="s">
        <v>26</v>
      </c>
      <c r="C32" s="180">
        <v>500</v>
      </c>
      <c r="D32" s="180">
        <v>10</v>
      </c>
      <c r="E32" s="177">
        <f>'LOT 1 MONTPELLIER'!I31</f>
        <v>0</v>
      </c>
      <c r="F32" s="207">
        <f t="shared" si="0"/>
        <v>0</v>
      </c>
      <c r="G32" s="228">
        <f>+'LOT 2 HOPITAUX DU B DE THAU'!O32</f>
        <v>0</v>
      </c>
      <c r="H32" s="207">
        <f t="shared" si="1"/>
        <v>0</v>
      </c>
    </row>
    <row r="33" spans="1:8" s="172" customFormat="1" x14ac:dyDescent="0.25">
      <c r="A33" s="189" t="s">
        <v>92</v>
      </c>
      <c r="B33" s="153" t="s">
        <v>27</v>
      </c>
      <c r="C33" s="180">
        <v>10</v>
      </c>
      <c r="D33" s="177">
        <v>10</v>
      </c>
      <c r="E33" s="177">
        <f>'LOT 1 MONTPELLIER'!I32</f>
        <v>0</v>
      </c>
      <c r="F33" s="207">
        <f t="shared" si="0"/>
        <v>0</v>
      </c>
      <c r="G33" s="228">
        <f>+'LOT 2 HOPITAUX DU B DE THAU'!O33</f>
        <v>0</v>
      </c>
      <c r="H33" s="207">
        <f t="shared" si="1"/>
        <v>0</v>
      </c>
    </row>
    <row r="34" spans="1:8" s="172" customFormat="1" x14ac:dyDescent="0.25">
      <c r="A34" s="189" t="s">
        <v>93</v>
      </c>
      <c r="B34" s="184" t="s">
        <v>28</v>
      </c>
      <c r="C34" s="180">
        <v>10</v>
      </c>
      <c r="D34" s="180">
        <v>10</v>
      </c>
      <c r="E34" s="177">
        <f>'LOT 1 MONTPELLIER'!I33</f>
        <v>0</v>
      </c>
      <c r="F34" s="207">
        <f t="shared" si="0"/>
        <v>0</v>
      </c>
      <c r="G34" s="228">
        <f>+'LOT 2 HOPITAUX DU B DE THAU'!O34</f>
        <v>0</v>
      </c>
      <c r="H34" s="207">
        <f t="shared" si="1"/>
        <v>0</v>
      </c>
    </row>
    <row r="35" spans="1:8" s="172" customFormat="1" x14ac:dyDescent="0.25">
      <c r="A35" s="189" t="s">
        <v>94</v>
      </c>
      <c r="B35" s="184" t="s">
        <v>29</v>
      </c>
      <c r="C35" s="180">
        <v>120</v>
      </c>
      <c r="D35" s="180">
        <v>10</v>
      </c>
      <c r="E35" s="177">
        <f>'LOT 1 MONTPELLIER'!I34</f>
        <v>0</v>
      </c>
      <c r="F35" s="207">
        <f t="shared" si="0"/>
        <v>0</v>
      </c>
      <c r="G35" s="228">
        <f>+'LOT 2 HOPITAUX DU B DE THAU'!O35</f>
        <v>0</v>
      </c>
      <c r="H35" s="207">
        <f t="shared" si="1"/>
        <v>0</v>
      </c>
    </row>
    <row r="36" spans="1:8" s="172" customFormat="1" x14ac:dyDescent="0.25">
      <c r="A36" s="189" t="s">
        <v>95</v>
      </c>
      <c r="B36" s="184" t="s">
        <v>30</v>
      </c>
      <c r="C36" s="180">
        <v>10</v>
      </c>
      <c r="D36" s="180">
        <v>10</v>
      </c>
      <c r="E36" s="177">
        <f>'LOT 1 MONTPELLIER'!I35</f>
        <v>0</v>
      </c>
      <c r="F36" s="207">
        <f t="shared" si="0"/>
        <v>0</v>
      </c>
      <c r="G36" s="228">
        <f>+'LOT 2 HOPITAUX DU B DE THAU'!O36</f>
        <v>0</v>
      </c>
      <c r="H36" s="207">
        <f t="shared" si="1"/>
        <v>0</v>
      </c>
    </row>
    <row r="37" spans="1:8" s="172" customFormat="1" x14ac:dyDescent="0.25">
      <c r="A37" s="189" t="s">
        <v>96</v>
      </c>
      <c r="B37" s="184" t="s">
        <v>31</v>
      </c>
      <c r="C37" s="180">
        <v>10</v>
      </c>
      <c r="D37" s="180">
        <v>10</v>
      </c>
      <c r="E37" s="177">
        <f>'LOT 1 MONTPELLIER'!I36</f>
        <v>0</v>
      </c>
      <c r="F37" s="207">
        <f t="shared" si="0"/>
        <v>0</v>
      </c>
      <c r="G37" s="228">
        <f>+'LOT 2 HOPITAUX DU B DE THAU'!O37</f>
        <v>0</v>
      </c>
      <c r="H37" s="207">
        <f t="shared" si="1"/>
        <v>0</v>
      </c>
    </row>
    <row r="38" spans="1:8" s="172" customFormat="1" x14ac:dyDescent="0.25">
      <c r="A38" s="189" t="s">
        <v>97</v>
      </c>
      <c r="B38" s="184" t="s">
        <v>32</v>
      </c>
      <c r="C38" s="180">
        <v>25</v>
      </c>
      <c r="D38" s="180">
        <v>10</v>
      </c>
      <c r="E38" s="177">
        <f>'LOT 1 MONTPELLIER'!I37</f>
        <v>0</v>
      </c>
      <c r="F38" s="207">
        <f t="shared" si="0"/>
        <v>0</v>
      </c>
      <c r="G38" s="228">
        <f>+'LOT 2 HOPITAUX DU B DE THAU'!O38</f>
        <v>0</v>
      </c>
      <c r="H38" s="207">
        <f t="shared" si="1"/>
        <v>0</v>
      </c>
    </row>
    <row r="39" spans="1:8" s="172" customFormat="1" x14ac:dyDescent="0.25">
      <c r="A39" s="189" t="s">
        <v>98</v>
      </c>
      <c r="B39" s="184" t="s">
        <v>33</v>
      </c>
      <c r="C39" s="180">
        <v>10</v>
      </c>
      <c r="D39" s="180">
        <v>10</v>
      </c>
      <c r="E39" s="177">
        <f>'LOT 1 MONTPELLIER'!I38</f>
        <v>0</v>
      </c>
      <c r="F39" s="207">
        <f t="shared" si="0"/>
        <v>0</v>
      </c>
      <c r="G39" s="228">
        <f>+'LOT 2 HOPITAUX DU B DE THAU'!O39</f>
        <v>0</v>
      </c>
      <c r="H39" s="207">
        <f t="shared" si="1"/>
        <v>0</v>
      </c>
    </row>
    <row r="40" spans="1:8" s="172" customFormat="1" ht="25.5" customHeight="1" x14ac:dyDescent="0.25">
      <c r="A40" s="187" t="s">
        <v>70</v>
      </c>
      <c r="B40" s="149" t="s">
        <v>60</v>
      </c>
      <c r="C40" s="149"/>
      <c r="D40" s="149"/>
      <c r="E40" s="179">
        <f>'LOT 1 MONTPELLIER'!I39</f>
        <v>0</v>
      </c>
      <c r="F40" s="208">
        <f t="shared" si="0"/>
        <v>0</v>
      </c>
      <c r="G40" s="229">
        <f>+'LOT 2 HOPITAUX DU B DE THAU'!O40</f>
        <v>0</v>
      </c>
      <c r="H40" s="208">
        <f t="shared" si="1"/>
        <v>0</v>
      </c>
    </row>
    <row r="41" spans="1:8" s="172" customFormat="1" x14ac:dyDescent="0.25">
      <c r="A41" s="189" t="s">
        <v>99</v>
      </c>
      <c r="B41" s="153" t="s">
        <v>64</v>
      </c>
      <c r="C41" s="180">
        <v>100</v>
      </c>
      <c r="D41" s="180">
        <v>10</v>
      </c>
      <c r="E41" s="177">
        <f>'LOT 1 MONTPELLIER'!I40</f>
        <v>0</v>
      </c>
      <c r="F41" s="207">
        <f t="shared" si="0"/>
        <v>0</v>
      </c>
      <c r="G41" s="228">
        <f>+'LOT 2 HOPITAUX DU B DE THAU'!O41</f>
        <v>0</v>
      </c>
      <c r="H41" s="207">
        <f t="shared" si="1"/>
        <v>0</v>
      </c>
    </row>
    <row r="42" spans="1:8" s="172" customFormat="1" x14ac:dyDescent="0.25">
      <c r="A42" s="189" t="s">
        <v>100</v>
      </c>
      <c r="B42" s="190" t="s">
        <v>142</v>
      </c>
      <c r="C42" s="180">
        <v>9000</v>
      </c>
      <c r="D42" s="180">
        <v>10</v>
      </c>
      <c r="E42" s="177">
        <f>'LOT 1 MONTPELLIER'!I41</f>
        <v>0</v>
      </c>
      <c r="F42" s="207">
        <f t="shared" si="0"/>
        <v>0</v>
      </c>
      <c r="G42" s="228">
        <f>+'LOT 2 HOPITAUX DU B DE THAU'!O42</f>
        <v>0</v>
      </c>
      <c r="H42" s="207">
        <f t="shared" si="1"/>
        <v>0</v>
      </c>
    </row>
    <row r="43" spans="1:8" s="173" customFormat="1" x14ac:dyDescent="0.25">
      <c r="A43" s="189" t="s">
        <v>101</v>
      </c>
      <c r="B43" s="155" t="s">
        <v>43</v>
      </c>
      <c r="C43" s="181">
        <v>500</v>
      </c>
      <c r="D43" s="180">
        <v>10</v>
      </c>
      <c r="E43" s="177">
        <f>'LOT 1 MONTPELLIER'!I42</f>
        <v>0</v>
      </c>
      <c r="F43" s="207">
        <f t="shared" si="0"/>
        <v>0</v>
      </c>
      <c r="G43" s="228">
        <f>+'LOT 2 HOPITAUX DU B DE THAU'!O43</f>
        <v>0</v>
      </c>
      <c r="H43" s="207">
        <f t="shared" si="1"/>
        <v>0</v>
      </c>
    </row>
    <row r="44" spans="1:8" s="173" customFormat="1" x14ac:dyDescent="0.25">
      <c r="A44" s="189" t="s">
        <v>102</v>
      </c>
      <c r="B44" s="155" t="s">
        <v>48</v>
      </c>
      <c r="C44" s="181">
        <v>1900</v>
      </c>
      <c r="D44" s="180">
        <v>10</v>
      </c>
      <c r="E44" s="177">
        <f>'LOT 1 MONTPELLIER'!I43</f>
        <v>0</v>
      </c>
      <c r="F44" s="207">
        <f t="shared" si="0"/>
        <v>0</v>
      </c>
      <c r="G44" s="228">
        <f>+'LOT 2 HOPITAUX DU B DE THAU'!O44</f>
        <v>0</v>
      </c>
      <c r="H44" s="207">
        <f t="shared" si="1"/>
        <v>0</v>
      </c>
    </row>
    <row r="45" spans="1:8" s="173" customFormat="1" x14ac:dyDescent="0.25">
      <c r="A45" s="189" t="s">
        <v>103</v>
      </c>
      <c r="B45" s="155" t="s">
        <v>52</v>
      </c>
      <c r="C45" s="181">
        <v>5300</v>
      </c>
      <c r="D45" s="180">
        <v>10</v>
      </c>
      <c r="E45" s="177">
        <f>'LOT 1 MONTPELLIER'!I44</f>
        <v>0</v>
      </c>
      <c r="F45" s="207">
        <f t="shared" si="0"/>
        <v>0</v>
      </c>
      <c r="G45" s="228">
        <f>+'LOT 2 HOPITAUX DU B DE THAU'!O45</f>
        <v>0</v>
      </c>
      <c r="H45" s="207">
        <f t="shared" si="1"/>
        <v>0</v>
      </c>
    </row>
    <row r="46" spans="1:8" s="173" customFormat="1" x14ac:dyDescent="0.25">
      <c r="A46" s="189" t="s">
        <v>104</v>
      </c>
      <c r="B46" s="155" t="s">
        <v>54</v>
      </c>
      <c r="C46" s="181">
        <v>2300</v>
      </c>
      <c r="D46" s="180">
        <v>10</v>
      </c>
      <c r="E46" s="177">
        <f>'LOT 1 MONTPELLIER'!I45</f>
        <v>0</v>
      </c>
      <c r="F46" s="207">
        <f t="shared" si="0"/>
        <v>0</v>
      </c>
      <c r="G46" s="228">
        <f>+'LOT 2 HOPITAUX DU B DE THAU'!O46</f>
        <v>0</v>
      </c>
      <c r="H46" s="207">
        <f t="shared" si="1"/>
        <v>0</v>
      </c>
    </row>
    <row r="47" spans="1:8" s="173" customFormat="1" x14ac:dyDescent="0.25">
      <c r="A47" s="189" t="s">
        <v>105</v>
      </c>
      <c r="B47" s="155" t="s">
        <v>55</v>
      </c>
      <c r="C47" s="181">
        <v>780</v>
      </c>
      <c r="D47" s="180">
        <v>10</v>
      </c>
      <c r="E47" s="177">
        <f>'LOT 1 MONTPELLIER'!I46</f>
        <v>0</v>
      </c>
      <c r="F47" s="207">
        <f t="shared" si="0"/>
        <v>0</v>
      </c>
      <c r="G47" s="228">
        <f>+'LOT 2 HOPITAUX DU B DE THAU'!O47</f>
        <v>0</v>
      </c>
      <c r="H47" s="207">
        <f t="shared" si="1"/>
        <v>0</v>
      </c>
    </row>
    <row r="48" spans="1:8" s="173" customFormat="1" x14ac:dyDescent="0.25">
      <c r="A48" s="189" t="s">
        <v>106</v>
      </c>
      <c r="B48" s="190" t="s">
        <v>137</v>
      </c>
      <c r="C48" s="181">
        <v>2000</v>
      </c>
      <c r="D48" s="180">
        <v>10</v>
      </c>
      <c r="E48" s="177">
        <f>'LOT 1 MONTPELLIER'!I47</f>
        <v>0</v>
      </c>
      <c r="F48" s="207">
        <f t="shared" si="0"/>
        <v>0</v>
      </c>
      <c r="G48" s="228">
        <f>+'LOT 2 HOPITAUX DU B DE THAU'!O48</f>
        <v>0</v>
      </c>
      <c r="H48" s="207">
        <f t="shared" si="1"/>
        <v>0</v>
      </c>
    </row>
    <row r="49" spans="1:8" s="173" customFormat="1" x14ac:dyDescent="0.25">
      <c r="A49" s="154" t="s">
        <v>107</v>
      </c>
      <c r="B49" s="190" t="s">
        <v>135</v>
      </c>
      <c r="C49" s="181">
        <v>1000</v>
      </c>
      <c r="D49" s="180">
        <v>10</v>
      </c>
      <c r="E49" s="177">
        <f>'LOT 1 MONTPELLIER'!I48</f>
        <v>0</v>
      </c>
      <c r="F49" s="207">
        <f t="shared" si="0"/>
        <v>0</v>
      </c>
      <c r="G49" s="228">
        <f>+'LOT 2 HOPITAUX DU B DE THAU'!O49</f>
        <v>0</v>
      </c>
      <c r="H49" s="207">
        <f t="shared" si="1"/>
        <v>0</v>
      </c>
    </row>
    <row r="50" spans="1:8" s="173" customFormat="1" x14ac:dyDescent="0.25">
      <c r="A50" s="154" t="s">
        <v>128</v>
      </c>
      <c r="B50" s="190" t="s">
        <v>136</v>
      </c>
      <c r="C50" s="181">
        <v>10</v>
      </c>
      <c r="D50" s="180">
        <v>10</v>
      </c>
      <c r="E50" s="177">
        <f>'LOT 1 MONTPELLIER'!I49</f>
        <v>0</v>
      </c>
      <c r="F50" s="207">
        <f t="shared" si="0"/>
        <v>0</v>
      </c>
      <c r="G50" s="228">
        <f>+'LOT 2 HOPITAUX DU B DE THAU'!O50</f>
        <v>0</v>
      </c>
      <c r="H50" s="207">
        <f t="shared" si="1"/>
        <v>0</v>
      </c>
    </row>
    <row r="51" spans="1:8" s="173" customFormat="1" x14ac:dyDescent="0.25">
      <c r="A51" s="154" t="s">
        <v>129</v>
      </c>
      <c r="B51" s="155" t="s">
        <v>65</v>
      </c>
      <c r="C51" s="181">
        <v>2800</v>
      </c>
      <c r="D51" s="180">
        <v>10</v>
      </c>
      <c r="E51" s="177">
        <f>'LOT 1 MONTPELLIER'!I50</f>
        <v>0</v>
      </c>
      <c r="F51" s="207">
        <f t="shared" si="0"/>
        <v>0</v>
      </c>
      <c r="G51" s="228">
        <f>+'LOT 2 HOPITAUX DU B DE THAU'!O51</f>
        <v>0</v>
      </c>
      <c r="H51" s="207">
        <f t="shared" si="1"/>
        <v>0</v>
      </c>
    </row>
    <row r="52" spans="1:8" s="173" customFormat="1" x14ac:dyDescent="0.25">
      <c r="A52" s="154" t="s">
        <v>130</v>
      </c>
      <c r="B52" s="155" t="s">
        <v>131</v>
      </c>
      <c r="C52" s="180">
        <v>10</v>
      </c>
      <c r="D52" s="180">
        <v>10</v>
      </c>
      <c r="E52" s="177">
        <f>'LOT 1 MONTPELLIER'!I51</f>
        <v>0</v>
      </c>
      <c r="F52" s="207">
        <f t="shared" si="0"/>
        <v>0</v>
      </c>
      <c r="G52" s="228">
        <f>+'LOT 2 HOPITAUX DU B DE THAU'!O52</f>
        <v>0</v>
      </c>
      <c r="H52" s="207">
        <f t="shared" si="1"/>
        <v>0</v>
      </c>
    </row>
    <row r="53" spans="1:8" s="173" customFormat="1" x14ac:dyDescent="0.25">
      <c r="A53" s="154" t="s">
        <v>138</v>
      </c>
      <c r="B53" s="155" t="s">
        <v>36</v>
      </c>
      <c r="C53" s="181">
        <v>140</v>
      </c>
      <c r="D53" s="180">
        <v>10</v>
      </c>
      <c r="E53" s="177">
        <f>'LOT 1 MONTPELLIER'!I52</f>
        <v>0</v>
      </c>
      <c r="F53" s="207">
        <f t="shared" si="0"/>
        <v>0</v>
      </c>
      <c r="G53" s="228">
        <f>+'LOT 2 HOPITAUX DU B DE THAU'!O53</f>
        <v>0</v>
      </c>
      <c r="H53" s="207">
        <f t="shared" si="1"/>
        <v>0</v>
      </c>
    </row>
    <row r="54" spans="1:8" s="173" customFormat="1" ht="25.5" customHeight="1" x14ac:dyDescent="0.25">
      <c r="A54" s="187" t="s">
        <v>71</v>
      </c>
      <c r="B54" s="149" t="s">
        <v>61</v>
      </c>
      <c r="C54" s="158"/>
      <c r="D54" s="158"/>
      <c r="E54" s="179">
        <f>'LOT 1 MONTPELLIER'!I53</f>
        <v>0</v>
      </c>
      <c r="F54" s="208">
        <f t="shared" si="0"/>
        <v>0</v>
      </c>
      <c r="G54" s="229">
        <f>+'LOT 2 HOPITAUX DU B DE THAU'!O54</f>
        <v>0</v>
      </c>
      <c r="H54" s="208">
        <f t="shared" si="1"/>
        <v>0</v>
      </c>
    </row>
    <row r="55" spans="1:8" s="172" customFormat="1" x14ac:dyDescent="0.25">
      <c r="A55" s="189" t="s">
        <v>108</v>
      </c>
      <c r="B55" s="153" t="s">
        <v>37</v>
      </c>
      <c r="C55" s="180">
        <v>400</v>
      </c>
      <c r="D55" s="180">
        <v>10</v>
      </c>
      <c r="E55" s="177">
        <f>'LOT 1 MONTPELLIER'!I54</f>
        <v>0</v>
      </c>
      <c r="F55" s="207">
        <f t="shared" si="0"/>
        <v>0</v>
      </c>
      <c r="G55" s="228">
        <f>+'LOT 2 HOPITAUX DU B DE THAU'!O55</f>
        <v>0</v>
      </c>
      <c r="H55" s="207">
        <f t="shared" si="1"/>
        <v>0</v>
      </c>
    </row>
    <row r="56" spans="1:8" s="172" customFormat="1" x14ac:dyDescent="0.25">
      <c r="A56" s="189" t="s">
        <v>109</v>
      </c>
      <c r="B56" s="153" t="s">
        <v>39</v>
      </c>
      <c r="C56" s="180">
        <v>10</v>
      </c>
      <c r="D56" s="180">
        <v>10</v>
      </c>
      <c r="E56" s="177">
        <f>'LOT 1 MONTPELLIER'!I55</f>
        <v>0</v>
      </c>
      <c r="F56" s="207">
        <f t="shared" si="0"/>
        <v>0</v>
      </c>
      <c r="G56" s="228">
        <f>+'LOT 2 HOPITAUX DU B DE THAU'!O56</f>
        <v>0</v>
      </c>
      <c r="H56" s="207">
        <f t="shared" si="1"/>
        <v>0</v>
      </c>
    </row>
    <row r="57" spans="1:8" s="172" customFormat="1" x14ac:dyDescent="0.25">
      <c r="A57" s="189" t="s">
        <v>110</v>
      </c>
      <c r="B57" s="190" t="s">
        <v>40</v>
      </c>
      <c r="C57" s="180">
        <v>300</v>
      </c>
      <c r="D57" s="180">
        <v>10</v>
      </c>
      <c r="E57" s="177">
        <f>'LOT 1 MONTPELLIER'!I56</f>
        <v>0</v>
      </c>
      <c r="F57" s="207">
        <f t="shared" si="0"/>
        <v>0</v>
      </c>
      <c r="G57" s="228">
        <f>+'LOT 2 HOPITAUX DU B DE THAU'!O57</f>
        <v>0</v>
      </c>
      <c r="H57" s="207">
        <f t="shared" si="1"/>
        <v>0</v>
      </c>
    </row>
    <row r="58" spans="1:8" s="172" customFormat="1" x14ac:dyDescent="0.25">
      <c r="A58" s="189" t="s">
        <v>111</v>
      </c>
      <c r="B58" s="153" t="s">
        <v>42</v>
      </c>
      <c r="C58" s="180">
        <v>10</v>
      </c>
      <c r="D58" s="180">
        <v>10</v>
      </c>
      <c r="E58" s="177">
        <f>'LOT 1 MONTPELLIER'!I57</f>
        <v>0</v>
      </c>
      <c r="F58" s="207">
        <f t="shared" si="0"/>
        <v>0</v>
      </c>
      <c r="G58" s="228">
        <f>+'LOT 2 HOPITAUX DU B DE THAU'!O58</f>
        <v>0</v>
      </c>
      <c r="H58" s="207">
        <f t="shared" si="1"/>
        <v>0</v>
      </c>
    </row>
    <row r="59" spans="1:8" s="172" customFormat="1" x14ac:dyDescent="0.25">
      <c r="A59" s="189" t="s">
        <v>112</v>
      </c>
      <c r="B59" s="153" t="s">
        <v>44</v>
      </c>
      <c r="C59" s="180">
        <v>1700</v>
      </c>
      <c r="D59" s="180">
        <v>10</v>
      </c>
      <c r="E59" s="177">
        <f>'LOT 1 MONTPELLIER'!I58</f>
        <v>0</v>
      </c>
      <c r="F59" s="207">
        <f t="shared" si="0"/>
        <v>0</v>
      </c>
      <c r="G59" s="228">
        <f>+'LOT 2 HOPITAUX DU B DE THAU'!O59</f>
        <v>0</v>
      </c>
      <c r="H59" s="207">
        <f t="shared" si="1"/>
        <v>0</v>
      </c>
    </row>
    <row r="60" spans="1:8" s="172" customFormat="1" x14ac:dyDescent="0.25">
      <c r="A60" s="189" t="s">
        <v>113</v>
      </c>
      <c r="B60" s="153" t="s">
        <v>45</v>
      </c>
      <c r="C60" s="180">
        <v>10</v>
      </c>
      <c r="D60" s="180">
        <v>10</v>
      </c>
      <c r="E60" s="177">
        <f>'LOT 1 MONTPELLIER'!I59</f>
        <v>0</v>
      </c>
      <c r="F60" s="207">
        <f t="shared" si="0"/>
        <v>0</v>
      </c>
      <c r="G60" s="228">
        <f>+'LOT 2 HOPITAUX DU B DE THAU'!O60</f>
        <v>0</v>
      </c>
      <c r="H60" s="207">
        <f t="shared" si="1"/>
        <v>0</v>
      </c>
    </row>
    <row r="61" spans="1:8" s="172" customFormat="1" x14ac:dyDescent="0.25">
      <c r="A61" s="189" t="s">
        <v>114</v>
      </c>
      <c r="B61" s="153" t="s">
        <v>46</v>
      </c>
      <c r="C61" s="180">
        <v>80</v>
      </c>
      <c r="D61" s="180">
        <v>10</v>
      </c>
      <c r="E61" s="177">
        <f>'LOT 1 MONTPELLIER'!I60</f>
        <v>0</v>
      </c>
      <c r="F61" s="207">
        <f t="shared" si="0"/>
        <v>0</v>
      </c>
      <c r="G61" s="228">
        <f>+'LOT 2 HOPITAUX DU B DE THAU'!O61</f>
        <v>0</v>
      </c>
      <c r="H61" s="207">
        <f t="shared" si="1"/>
        <v>0</v>
      </c>
    </row>
    <row r="62" spans="1:8" s="172" customFormat="1" x14ac:dyDescent="0.25">
      <c r="A62" s="189" t="s">
        <v>115</v>
      </c>
      <c r="B62" s="184" t="s">
        <v>49</v>
      </c>
      <c r="C62" s="180">
        <v>1700</v>
      </c>
      <c r="D62" s="180">
        <v>10</v>
      </c>
      <c r="E62" s="177">
        <f>'LOT 1 MONTPELLIER'!I61</f>
        <v>0</v>
      </c>
      <c r="F62" s="207">
        <f t="shared" si="0"/>
        <v>0</v>
      </c>
      <c r="G62" s="228">
        <f>+'LOT 2 HOPITAUX DU B DE THAU'!O62</f>
        <v>0</v>
      </c>
      <c r="H62" s="207">
        <f t="shared" si="1"/>
        <v>0</v>
      </c>
    </row>
    <row r="63" spans="1:8" s="172" customFormat="1" x14ac:dyDescent="0.25">
      <c r="A63" s="189" t="s">
        <v>116</v>
      </c>
      <c r="B63" s="184" t="s">
        <v>50</v>
      </c>
      <c r="C63" s="180">
        <v>250</v>
      </c>
      <c r="D63" s="180">
        <v>10</v>
      </c>
      <c r="E63" s="177">
        <f>'LOT 1 MONTPELLIER'!I62</f>
        <v>0</v>
      </c>
      <c r="F63" s="207">
        <f t="shared" si="0"/>
        <v>0</v>
      </c>
      <c r="G63" s="228">
        <f>+'LOT 2 HOPITAUX DU B DE THAU'!O63</f>
        <v>0</v>
      </c>
      <c r="H63" s="207">
        <f t="shared" si="1"/>
        <v>0</v>
      </c>
    </row>
    <row r="64" spans="1:8" s="172" customFormat="1" x14ac:dyDescent="0.25">
      <c r="A64" s="189" t="s">
        <v>117</v>
      </c>
      <c r="B64" s="153" t="s">
        <v>51</v>
      </c>
      <c r="C64" s="180">
        <v>2500</v>
      </c>
      <c r="D64" s="180">
        <v>10</v>
      </c>
      <c r="E64" s="177">
        <f>'LOT 1 MONTPELLIER'!I63</f>
        <v>0</v>
      </c>
      <c r="F64" s="207">
        <f t="shared" si="0"/>
        <v>0</v>
      </c>
      <c r="G64" s="228">
        <f>+'LOT 2 HOPITAUX DU B DE THAU'!O64</f>
        <v>0</v>
      </c>
      <c r="H64" s="207">
        <f t="shared" si="1"/>
        <v>0</v>
      </c>
    </row>
    <row r="65" spans="1:8" s="172" customFormat="1" x14ac:dyDescent="0.25">
      <c r="A65" s="189" t="s">
        <v>118</v>
      </c>
      <c r="B65" s="153" t="s">
        <v>53</v>
      </c>
      <c r="C65" s="180">
        <v>100</v>
      </c>
      <c r="D65" s="180">
        <v>10</v>
      </c>
      <c r="E65" s="177">
        <f>'LOT 1 MONTPELLIER'!I64</f>
        <v>0</v>
      </c>
      <c r="F65" s="207">
        <f t="shared" si="0"/>
        <v>0</v>
      </c>
      <c r="G65" s="228">
        <f>+'LOT 2 HOPITAUX DU B DE THAU'!O65</f>
        <v>0</v>
      </c>
      <c r="H65" s="207">
        <f t="shared" si="1"/>
        <v>0</v>
      </c>
    </row>
    <row r="66" spans="1:8" s="172" customFormat="1" x14ac:dyDescent="0.25">
      <c r="A66" s="189" t="s">
        <v>119</v>
      </c>
      <c r="B66" s="153" t="s">
        <v>56</v>
      </c>
      <c r="C66" s="180">
        <v>300</v>
      </c>
      <c r="D66" s="180">
        <v>10</v>
      </c>
      <c r="E66" s="177">
        <f>'LOT 1 MONTPELLIER'!I65</f>
        <v>0</v>
      </c>
      <c r="F66" s="207">
        <f t="shared" si="0"/>
        <v>0</v>
      </c>
      <c r="G66" s="228">
        <f>+'LOT 2 HOPITAUX DU B DE THAU'!O66</f>
        <v>0</v>
      </c>
      <c r="H66" s="207">
        <f t="shared" si="1"/>
        <v>0</v>
      </c>
    </row>
    <row r="67" spans="1:8" s="172" customFormat="1" x14ac:dyDescent="0.25">
      <c r="A67" s="189" t="s">
        <v>120</v>
      </c>
      <c r="B67" s="153" t="s">
        <v>57</v>
      </c>
      <c r="C67" s="180">
        <v>300</v>
      </c>
      <c r="D67" s="180">
        <v>10</v>
      </c>
      <c r="E67" s="177">
        <f>'LOT 1 MONTPELLIER'!I66</f>
        <v>0</v>
      </c>
      <c r="F67" s="207">
        <f t="shared" si="0"/>
        <v>0</v>
      </c>
      <c r="G67" s="228">
        <f>+'LOT 2 HOPITAUX DU B DE THAU'!O67</f>
        <v>0</v>
      </c>
      <c r="H67" s="207">
        <f t="shared" si="1"/>
        <v>0</v>
      </c>
    </row>
    <row r="68" spans="1:8" s="172" customFormat="1" ht="15.75" thickBot="1" x14ac:dyDescent="0.3">
      <c r="A68" s="189" t="s">
        <v>121</v>
      </c>
      <c r="B68" s="153" t="s">
        <v>58</v>
      </c>
      <c r="C68" s="180">
        <v>10</v>
      </c>
      <c r="D68" s="180">
        <v>10</v>
      </c>
      <c r="E68" s="204">
        <f>'LOT 1 MONTPELLIER'!I67</f>
        <v>0</v>
      </c>
      <c r="F68" s="207">
        <f t="shared" si="0"/>
        <v>0</v>
      </c>
      <c r="G68" s="228">
        <f>+'LOT 2 HOPITAUX DU B DE THAU'!O68</f>
        <v>0</v>
      </c>
      <c r="H68" s="207">
        <f t="shared" si="1"/>
        <v>0</v>
      </c>
    </row>
    <row r="69" spans="1:8" s="170" customFormat="1" ht="15.75" thickBot="1" x14ac:dyDescent="0.3">
      <c r="B69" s="122"/>
      <c r="C69" s="122"/>
      <c r="D69" s="122"/>
      <c r="E69" s="205" t="s">
        <v>229</v>
      </c>
      <c r="F69" s="230">
        <f>SUM(F12:F68)</f>
        <v>0</v>
      </c>
      <c r="G69" s="206" t="s">
        <v>229</v>
      </c>
      <c r="H69" s="231">
        <f>SUM(H12:H68)</f>
        <v>0</v>
      </c>
    </row>
    <row r="70" spans="1:8" ht="15.75" thickBot="1" x14ac:dyDescent="0.25">
      <c r="A70" s="357"/>
      <c r="B70" s="348"/>
      <c r="C70" s="348"/>
      <c r="D70" s="114"/>
      <c r="E70" s="351" t="s">
        <v>230</v>
      </c>
      <c r="F70" s="352"/>
      <c r="G70" s="353"/>
      <c r="H70" s="232">
        <f>+H69+F69</f>
        <v>0</v>
      </c>
    </row>
    <row r="71" spans="1:8" ht="17.45" customHeight="1" x14ac:dyDescent="0.2">
      <c r="A71" s="348"/>
      <c r="B71" s="348"/>
      <c r="C71" s="348"/>
      <c r="D71" s="114"/>
    </row>
    <row r="75" spans="1:8" x14ac:dyDescent="0.25">
      <c r="C75" s="174"/>
      <c r="D75" s="174"/>
    </row>
    <row r="76" spans="1:8" x14ac:dyDescent="0.25">
      <c r="C76" s="174"/>
      <c r="D76" s="174"/>
    </row>
    <row r="77" spans="1:8" x14ac:dyDescent="0.25">
      <c r="C77" s="174"/>
      <c r="D77" s="174"/>
    </row>
    <row r="78" spans="1:8" x14ac:dyDescent="0.25">
      <c r="C78" s="174"/>
      <c r="D78" s="174"/>
    </row>
    <row r="79" spans="1:8" x14ac:dyDescent="0.25">
      <c r="C79" s="174"/>
      <c r="D79" s="174"/>
    </row>
  </sheetData>
  <mergeCells count="11">
    <mergeCell ref="A10:B10"/>
    <mergeCell ref="A70:C70"/>
    <mergeCell ref="E70:G70"/>
    <mergeCell ref="A71:C71"/>
    <mergeCell ref="A1:H1"/>
    <mergeCell ref="A2:H2"/>
    <mergeCell ref="A4:H4"/>
    <mergeCell ref="A5:H5"/>
    <mergeCell ref="A6:H6"/>
    <mergeCell ref="E9:F9"/>
    <mergeCell ref="G9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2"/>
  <sheetViews>
    <sheetView topLeftCell="B37" workbookViewId="0">
      <selection activeCell="B11" sqref="B11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4.375" style="2" customWidth="1"/>
    <col min="6" max="6" width="13.25" style="2" customWidth="1"/>
    <col min="7" max="8" width="13.625" style="2" customWidth="1"/>
    <col min="9" max="9" width="8.375" style="2" customWidth="1"/>
    <col min="10" max="10" width="9.375" style="2" customWidth="1"/>
    <col min="11" max="13" width="13.125" style="2" customWidth="1"/>
    <col min="14" max="14" width="9.125" style="2" customWidth="1"/>
    <col min="15" max="15" width="9" style="2" customWidth="1"/>
    <col min="16" max="16" width="10.75" style="2" customWidth="1"/>
    <col min="17" max="17" width="16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115"/>
    </row>
    <row r="2" spans="1:17" ht="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47" t="s">
        <v>123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71"/>
    </row>
    <row r="4" spans="1:17" ht="21" x14ac:dyDescent="0.35">
      <c r="A4" s="327" t="s">
        <v>66</v>
      </c>
      <c r="B4" s="328"/>
      <c r="C4" s="68"/>
      <c r="D4" s="68"/>
      <c r="E4" s="68"/>
      <c r="F4" s="68"/>
      <c r="G4" s="68"/>
      <c r="H4" s="68"/>
      <c r="I4" s="68"/>
      <c r="J4" s="68"/>
      <c r="K4" s="68"/>
      <c r="L4" s="107"/>
      <c r="M4" s="107"/>
      <c r="N4" s="72"/>
      <c r="O4" s="72"/>
      <c r="P4" s="72"/>
      <c r="Q4"/>
    </row>
    <row r="5" spans="1:17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ht="14.25" customHeight="1" x14ac:dyDescent="0.35">
      <c r="B6" s="68"/>
      <c r="C6" s="68"/>
      <c r="D6" s="68"/>
      <c r="E6" s="68"/>
      <c r="F6" s="68"/>
      <c r="G6" s="68"/>
      <c r="H6" s="68"/>
      <c r="I6" s="68"/>
      <c r="J6" s="68"/>
      <c r="K6" s="68"/>
      <c r="L6" s="107"/>
      <c r="M6" s="107"/>
      <c r="N6" s="72"/>
      <c r="O6" s="72"/>
      <c r="P6" s="72"/>
      <c r="Q6"/>
    </row>
    <row r="7" spans="1:17" ht="15.75" thickBot="1" x14ac:dyDescent="0.3">
      <c r="C7" s="4"/>
      <c r="D7" s="3"/>
      <c r="E7" s="3"/>
    </row>
    <row r="8" spans="1:17" ht="19.5" customHeight="1" thickBot="1" x14ac:dyDescent="0.3">
      <c r="E8" s="337" t="s">
        <v>3</v>
      </c>
      <c r="F8" s="338"/>
      <c r="G8" s="331" t="s">
        <v>127</v>
      </c>
      <c r="H8" s="332"/>
      <c r="I8" s="332"/>
      <c r="J8" s="332"/>
      <c r="K8" s="332"/>
      <c r="L8" s="332"/>
      <c r="M8" s="332"/>
      <c r="N8" s="332"/>
      <c r="O8" s="332"/>
      <c r="P8" s="332"/>
      <c r="Q8" s="333"/>
    </row>
    <row r="9" spans="1:17" ht="27" customHeight="1" x14ac:dyDescent="0.2">
      <c r="A9" s="66"/>
      <c r="B9" s="67"/>
      <c r="C9" s="67"/>
      <c r="D9" s="67"/>
      <c r="E9" s="339"/>
      <c r="F9" s="340"/>
      <c r="G9" s="334" t="s">
        <v>5</v>
      </c>
      <c r="H9" s="335"/>
      <c r="I9" s="336"/>
      <c r="J9" s="336"/>
      <c r="K9" s="358"/>
      <c r="L9" s="343" t="s">
        <v>143</v>
      </c>
      <c r="M9" s="344"/>
      <c r="N9" s="344"/>
      <c r="O9" s="344"/>
      <c r="P9" s="345"/>
      <c r="Q9" s="341" t="s">
        <v>4</v>
      </c>
    </row>
    <row r="10" spans="1:17" ht="66" customHeight="1" x14ac:dyDescent="0.2">
      <c r="A10" s="322" t="s">
        <v>0</v>
      </c>
      <c r="B10" s="323"/>
      <c r="C10" s="120" t="s">
        <v>1</v>
      </c>
      <c r="D10" s="120" t="s">
        <v>2</v>
      </c>
      <c r="E10" s="132" t="s">
        <v>141</v>
      </c>
      <c r="F10" s="133" t="s">
        <v>6</v>
      </c>
      <c r="G10" s="124" t="s">
        <v>7</v>
      </c>
      <c r="H10" s="125" t="s">
        <v>8</v>
      </c>
      <c r="I10" s="126" t="s">
        <v>9</v>
      </c>
      <c r="J10" s="139" t="s">
        <v>163</v>
      </c>
      <c r="K10" s="127" t="s">
        <v>164</v>
      </c>
      <c r="L10" s="128" t="s">
        <v>144</v>
      </c>
      <c r="M10" s="129" t="s">
        <v>7</v>
      </c>
      <c r="N10" s="129" t="s">
        <v>8</v>
      </c>
      <c r="O10" s="130" t="s">
        <v>9</v>
      </c>
      <c r="P10" s="130" t="s">
        <v>163</v>
      </c>
      <c r="Q10" s="359"/>
    </row>
    <row r="11" spans="1:17" s="19" customFormat="1" ht="46.5" customHeight="1" thickBot="1" x14ac:dyDescent="0.3">
      <c r="A11" s="79" t="s">
        <v>68</v>
      </c>
      <c r="B11" s="80" t="s">
        <v>59</v>
      </c>
      <c r="C11" s="80"/>
      <c r="D11" s="80"/>
      <c r="E11" s="81"/>
      <c r="F11" s="82"/>
      <c r="G11" s="81"/>
      <c r="H11" s="80"/>
      <c r="I11" s="80"/>
      <c r="J11" s="80"/>
      <c r="K11" s="121"/>
      <c r="L11" s="80"/>
      <c r="M11" s="80"/>
      <c r="N11" s="80"/>
      <c r="O11" s="80"/>
      <c r="P11" s="82"/>
      <c r="Q11" s="80"/>
    </row>
    <row r="12" spans="1:17" s="19" customFormat="1" x14ac:dyDescent="0.25">
      <c r="A12" s="83" t="s">
        <v>72</v>
      </c>
      <c r="B12" s="84" t="s">
        <v>17</v>
      </c>
      <c r="C12" s="85" t="s">
        <v>14</v>
      </c>
      <c r="D12" s="85"/>
      <c r="E12" s="86"/>
      <c r="F12" s="87"/>
      <c r="G12" s="88"/>
      <c r="H12" s="89" t="s">
        <v>12</v>
      </c>
      <c r="I12" s="119"/>
      <c r="J12" s="119"/>
      <c r="K12" s="90"/>
      <c r="L12" s="108"/>
      <c r="M12" s="89"/>
      <c r="N12" s="91"/>
      <c r="O12" s="108"/>
      <c r="P12" s="90"/>
      <c r="Q12" s="92"/>
    </row>
    <row r="13" spans="1:17" s="19" customFormat="1" x14ac:dyDescent="0.25">
      <c r="A13" s="93" t="s">
        <v>73</v>
      </c>
      <c r="B13" s="8" t="s">
        <v>62</v>
      </c>
      <c r="C13" s="13" t="s">
        <v>14</v>
      </c>
      <c r="D13" s="13"/>
      <c r="E13" s="57"/>
      <c r="F13" s="58"/>
      <c r="G13" s="48"/>
      <c r="H13" s="10" t="s">
        <v>12</v>
      </c>
      <c r="I13" s="109"/>
      <c r="J13" s="109"/>
      <c r="K13" s="37"/>
      <c r="L13" s="109"/>
      <c r="M13" s="10"/>
      <c r="N13" s="10"/>
      <c r="O13" s="109"/>
      <c r="P13" s="37"/>
      <c r="Q13" s="94"/>
    </row>
    <row r="14" spans="1:17" s="19" customFormat="1" x14ac:dyDescent="0.25">
      <c r="A14" s="93" t="s">
        <v>74</v>
      </c>
      <c r="B14" s="9" t="s">
        <v>35</v>
      </c>
      <c r="C14" s="13" t="s">
        <v>11</v>
      </c>
      <c r="D14" s="13"/>
      <c r="E14" s="57"/>
      <c r="F14" s="58"/>
      <c r="G14" s="48"/>
      <c r="H14" s="10" t="s">
        <v>12</v>
      </c>
      <c r="I14" s="109"/>
      <c r="J14" s="109"/>
      <c r="K14" s="37"/>
      <c r="L14" s="109"/>
      <c r="M14" s="10"/>
      <c r="N14" s="10"/>
      <c r="O14" s="109"/>
      <c r="P14" s="37"/>
      <c r="Q14" s="94"/>
    </row>
    <row r="15" spans="1:17" s="19" customFormat="1" x14ac:dyDescent="0.25">
      <c r="A15" s="93" t="s">
        <v>75</v>
      </c>
      <c r="B15" s="69" t="s">
        <v>132</v>
      </c>
      <c r="C15" s="13" t="s">
        <v>11</v>
      </c>
      <c r="D15" s="13"/>
      <c r="E15" s="57"/>
      <c r="F15" s="58"/>
      <c r="G15" s="48"/>
      <c r="H15" s="10" t="s">
        <v>12</v>
      </c>
      <c r="I15" s="109"/>
      <c r="J15" s="109"/>
      <c r="K15" s="37"/>
      <c r="L15" s="109"/>
      <c r="M15" s="10"/>
      <c r="N15" s="10"/>
      <c r="O15" s="109"/>
      <c r="P15" s="37"/>
      <c r="Q15" s="94"/>
    </row>
    <row r="16" spans="1:17" s="19" customFormat="1" x14ac:dyDescent="0.25">
      <c r="A16" s="93" t="s">
        <v>76</v>
      </c>
      <c r="B16" s="70" t="s">
        <v>133</v>
      </c>
      <c r="C16" s="13" t="s">
        <v>11</v>
      </c>
      <c r="D16" s="13"/>
      <c r="E16" s="57"/>
      <c r="F16" s="58"/>
      <c r="G16" s="48"/>
      <c r="H16" s="10" t="s">
        <v>12</v>
      </c>
      <c r="I16" s="109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77</v>
      </c>
      <c r="B17" s="8" t="s">
        <v>34</v>
      </c>
      <c r="C17" s="13" t="s">
        <v>14</v>
      </c>
      <c r="D17" s="13"/>
      <c r="E17" s="57"/>
      <c r="F17" s="58"/>
      <c r="G17" s="48"/>
      <c r="H17" s="10" t="s">
        <v>12</v>
      </c>
      <c r="I17" s="109"/>
      <c r="J17" s="109"/>
      <c r="K17" s="37"/>
      <c r="L17" s="109"/>
      <c r="M17" s="10"/>
      <c r="N17" s="10"/>
      <c r="O17" s="109"/>
      <c r="P17" s="37"/>
      <c r="Q17" s="94"/>
    </row>
    <row r="18" spans="1:17" s="19" customFormat="1" x14ac:dyDescent="0.25">
      <c r="A18" s="93" t="s">
        <v>78</v>
      </c>
      <c r="B18" s="69" t="s">
        <v>134</v>
      </c>
      <c r="C18" s="13" t="s">
        <v>14</v>
      </c>
      <c r="D18" s="13"/>
      <c r="E18" s="57"/>
      <c r="F18" s="58"/>
      <c r="G18" s="48"/>
      <c r="H18" s="10" t="s">
        <v>12</v>
      </c>
      <c r="I18" s="109"/>
      <c r="J18" s="109"/>
      <c r="K18" s="37"/>
      <c r="L18" s="109"/>
      <c r="M18" s="10"/>
      <c r="N18" s="10"/>
      <c r="O18" s="109"/>
      <c r="P18" s="37"/>
      <c r="Q18" s="94"/>
    </row>
    <row r="19" spans="1:17" s="19" customFormat="1" ht="47.25" customHeight="1" x14ac:dyDescent="0.25">
      <c r="A19" s="95" t="s">
        <v>69</v>
      </c>
      <c r="B19" s="29" t="s">
        <v>63</v>
      </c>
      <c r="C19" s="30"/>
      <c r="D19" s="30"/>
      <c r="E19" s="29"/>
      <c r="F19" s="31"/>
      <c r="G19" s="49"/>
      <c r="H19" s="38"/>
      <c r="I19" s="38"/>
      <c r="J19" s="38"/>
      <c r="K19" s="39"/>
      <c r="L19" s="38"/>
      <c r="M19" s="38"/>
      <c r="N19" s="38"/>
      <c r="O19" s="38"/>
      <c r="P19" s="39"/>
      <c r="Q19" s="39"/>
    </row>
    <row r="20" spans="1:17" s="19" customFormat="1" x14ac:dyDescent="0.25">
      <c r="A20" s="96" t="s">
        <v>79</v>
      </c>
      <c r="B20" s="6" t="s">
        <v>10</v>
      </c>
      <c r="C20" s="14" t="s">
        <v>11</v>
      </c>
      <c r="D20" s="14"/>
      <c r="E20" s="55"/>
      <c r="F20" s="56"/>
      <c r="G20" s="47"/>
      <c r="H20" s="16" t="s">
        <v>12</v>
      </c>
      <c r="I20" s="110"/>
      <c r="J20" s="110"/>
      <c r="K20" s="36"/>
      <c r="L20" s="110"/>
      <c r="M20" s="16"/>
      <c r="N20" s="16"/>
      <c r="O20" s="110"/>
      <c r="P20" s="36"/>
      <c r="Q20" s="97"/>
    </row>
    <row r="21" spans="1:17" s="19" customFormat="1" x14ac:dyDescent="0.25">
      <c r="A21" s="96" t="s">
        <v>80</v>
      </c>
      <c r="B21" s="7" t="s">
        <v>13</v>
      </c>
      <c r="C21" s="13" t="s">
        <v>14</v>
      </c>
      <c r="D21" s="13"/>
      <c r="E21" s="57"/>
      <c r="F21" s="58"/>
      <c r="G21" s="48"/>
      <c r="H21" s="10" t="s">
        <v>12</v>
      </c>
      <c r="I21" s="109"/>
      <c r="J21" s="109"/>
      <c r="K21" s="37"/>
      <c r="L21" s="109"/>
      <c r="M21" s="10"/>
      <c r="N21" s="10"/>
      <c r="O21" s="109"/>
      <c r="P21" s="37"/>
      <c r="Q21" s="94"/>
    </row>
    <row r="22" spans="1:17" s="19" customFormat="1" x14ac:dyDescent="0.25">
      <c r="A22" s="96" t="s">
        <v>81</v>
      </c>
      <c r="B22" s="8" t="s">
        <v>15</v>
      </c>
      <c r="C22" s="13" t="s">
        <v>14</v>
      </c>
      <c r="D22" s="13"/>
      <c r="E22" s="57"/>
      <c r="F22" s="58"/>
      <c r="G22" s="48"/>
      <c r="H22" s="10" t="s">
        <v>12</v>
      </c>
      <c r="I22" s="109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82</v>
      </c>
      <c r="B23" s="7" t="s">
        <v>16</v>
      </c>
      <c r="C23" s="13" t="s">
        <v>14</v>
      </c>
      <c r="D23" s="13"/>
      <c r="E23" s="57"/>
      <c r="F23" s="58"/>
      <c r="G23" s="48"/>
      <c r="H23" s="10" t="s">
        <v>12</v>
      </c>
      <c r="I23" s="109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83</v>
      </c>
      <c r="B24" s="7" t="s">
        <v>18</v>
      </c>
      <c r="C24" s="13" t="s">
        <v>14</v>
      </c>
      <c r="D24" s="13"/>
      <c r="E24" s="57"/>
      <c r="F24" s="58"/>
      <c r="G24" s="48"/>
      <c r="H24" s="10" t="s">
        <v>12</v>
      </c>
      <c r="I24" s="109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84</v>
      </c>
      <c r="B25" s="8" t="s">
        <v>19</v>
      </c>
      <c r="C25" s="13" t="s">
        <v>11</v>
      </c>
      <c r="D25" s="13"/>
      <c r="E25" s="57"/>
      <c r="F25" s="58"/>
      <c r="G25" s="48"/>
      <c r="H25" s="10" t="s">
        <v>12</v>
      </c>
      <c r="I25" s="109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85</v>
      </c>
      <c r="B26" s="7" t="s">
        <v>20</v>
      </c>
      <c r="C26" s="13" t="s">
        <v>14</v>
      </c>
      <c r="D26" s="13"/>
      <c r="E26" s="57"/>
      <c r="F26" s="58"/>
      <c r="G26" s="48"/>
      <c r="H26" s="10" t="s">
        <v>12</v>
      </c>
      <c r="I26" s="109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86</v>
      </c>
      <c r="B27" s="8" t="s">
        <v>21</v>
      </c>
      <c r="C27" s="13" t="s">
        <v>11</v>
      </c>
      <c r="D27" s="13"/>
      <c r="E27" s="57"/>
      <c r="F27" s="58"/>
      <c r="G27" s="48"/>
      <c r="H27" s="10" t="s">
        <v>12</v>
      </c>
      <c r="I27" s="109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87</v>
      </c>
      <c r="B28" s="8" t="s">
        <v>22</v>
      </c>
      <c r="C28" s="13" t="s">
        <v>11</v>
      </c>
      <c r="D28" s="13"/>
      <c r="E28" s="57"/>
      <c r="F28" s="58"/>
      <c r="G28" s="48"/>
      <c r="H28" s="10" t="s">
        <v>12</v>
      </c>
      <c r="I28" s="109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88</v>
      </c>
      <c r="B29" s="7" t="s">
        <v>23</v>
      </c>
      <c r="C29" s="13" t="s">
        <v>11</v>
      </c>
      <c r="D29" s="13"/>
      <c r="E29" s="57"/>
      <c r="F29" s="58"/>
      <c r="G29" s="48"/>
      <c r="H29" s="10" t="s">
        <v>12</v>
      </c>
      <c r="I29" s="109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89</v>
      </c>
      <c r="B30" s="8" t="s">
        <v>24</v>
      </c>
      <c r="C30" s="13" t="s">
        <v>11</v>
      </c>
      <c r="D30" s="13"/>
      <c r="E30" s="57"/>
      <c r="F30" s="58"/>
      <c r="G30" s="48"/>
      <c r="H30" s="10" t="s">
        <v>12</v>
      </c>
      <c r="I30" s="109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90</v>
      </c>
      <c r="B31" s="8" t="s">
        <v>25</v>
      </c>
      <c r="C31" s="13" t="s">
        <v>14</v>
      </c>
      <c r="D31" s="13"/>
      <c r="E31" s="57"/>
      <c r="F31" s="58"/>
      <c r="G31" s="48"/>
      <c r="H31" s="10" t="s">
        <v>12</v>
      </c>
      <c r="I31" s="109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91</v>
      </c>
      <c r="B32" s="8" t="s">
        <v>26</v>
      </c>
      <c r="C32" s="13" t="s">
        <v>14</v>
      </c>
      <c r="D32" s="13"/>
      <c r="E32" s="57"/>
      <c r="F32" s="58"/>
      <c r="G32" s="48"/>
      <c r="H32" s="10" t="s">
        <v>12</v>
      </c>
      <c r="I32" s="109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92</v>
      </c>
      <c r="B33" s="7" t="s">
        <v>27</v>
      </c>
      <c r="C33" s="13" t="s">
        <v>14</v>
      </c>
      <c r="D33" s="13"/>
      <c r="E33" s="57"/>
      <c r="F33" s="58"/>
      <c r="G33" s="48"/>
      <c r="H33" s="10" t="s">
        <v>12</v>
      </c>
      <c r="I33" s="109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93</v>
      </c>
      <c r="B34" s="8" t="s">
        <v>28</v>
      </c>
      <c r="C34" s="13" t="s">
        <v>14</v>
      </c>
      <c r="D34" s="13"/>
      <c r="E34" s="57"/>
      <c r="F34" s="58"/>
      <c r="G34" s="48"/>
      <c r="H34" s="10" t="s">
        <v>12</v>
      </c>
      <c r="I34" s="109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94</v>
      </c>
      <c r="B35" s="8" t="s">
        <v>29</v>
      </c>
      <c r="C35" s="13" t="s">
        <v>14</v>
      </c>
      <c r="D35" s="13"/>
      <c r="E35" s="57"/>
      <c r="F35" s="58"/>
      <c r="G35" s="48"/>
      <c r="H35" s="10" t="s">
        <v>12</v>
      </c>
      <c r="I35" s="109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95</v>
      </c>
      <c r="B36" s="8" t="s">
        <v>30</v>
      </c>
      <c r="C36" s="13" t="s">
        <v>14</v>
      </c>
      <c r="D36" s="13"/>
      <c r="E36" s="57"/>
      <c r="F36" s="58"/>
      <c r="G36" s="48"/>
      <c r="H36" s="10" t="s">
        <v>12</v>
      </c>
      <c r="I36" s="109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96</v>
      </c>
      <c r="B37" s="8" t="s">
        <v>31</v>
      </c>
      <c r="C37" s="13" t="s">
        <v>14</v>
      </c>
      <c r="D37" s="13"/>
      <c r="E37" s="57"/>
      <c r="F37" s="58"/>
      <c r="G37" s="48"/>
      <c r="H37" s="10" t="s">
        <v>12</v>
      </c>
      <c r="I37" s="109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97</v>
      </c>
      <c r="B38" s="8" t="s">
        <v>32</v>
      </c>
      <c r="C38" s="13" t="s">
        <v>14</v>
      </c>
      <c r="D38" s="13"/>
      <c r="E38" s="57"/>
      <c r="F38" s="58"/>
      <c r="G38" s="48"/>
      <c r="H38" s="10" t="s">
        <v>12</v>
      </c>
      <c r="I38" s="109"/>
      <c r="J38" s="109"/>
      <c r="K38" s="37"/>
      <c r="L38" s="109"/>
      <c r="M38" s="10"/>
      <c r="N38" s="10"/>
      <c r="O38" s="109"/>
      <c r="P38" s="37"/>
      <c r="Q38" s="94"/>
    </row>
    <row r="39" spans="1:17" s="19" customFormat="1" x14ac:dyDescent="0.25">
      <c r="A39" s="96" t="s">
        <v>98</v>
      </c>
      <c r="B39" s="8" t="s">
        <v>33</v>
      </c>
      <c r="C39" s="13" t="s">
        <v>14</v>
      </c>
      <c r="D39" s="13"/>
      <c r="E39" s="57"/>
      <c r="F39" s="58"/>
      <c r="G39" s="48"/>
      <c r="H39" s="10" t="s">
        <v>12</v>
      </c>
      <c r="I39" s="109"/>
      <c r="J39" s="109"/>
      <c r="K39" s="37"/>
      <c r="L39" s="109"/>
      <c r="M39" s="10"/>
      <c r="N39" s="10"/>
      <c r="O39" s="109"/>
      <c r="P39" s="37"/>
      <c r="Q39" s="94"/>
    </row>
    <row r="40" spans="1:17" s="19" customFormat="1" ht="25.5" customHeight="1" x14ac:dyDescent="0.25">
      <c r="A40" s="98" t="s">
        <v>70</v>
      </c>
      <c r="B40" s="27" t="s">
        <v>60</v>
      </c>
      <c r="C40" s="28"/>
      <c r="D40" s="28"/>
      <c r="E40" s="27"/>
      <c r="F40" s="32"/>
      <c r="G40" s="50"/>
      <c r="H40" s="40"/>
      <c r="I40" s="40"/>
      <c r="J40" s="40"/>
      <c r="K40" s="41"/>
      <c r="L40" s="40"/>
      <c r="M40" s="40"/>
      <c r="N40" s="40"/>
      <c r="O40" s="40"/>
      <c r="P40" s="41"/>
      <c r="Q40" s="41"/>
    </row>
    <row r="41" spans="1:17" s="19" customFormat="1" x14ac:dyDescent="0.25">
      <c r="A41" s="96" t="s">
        <v>99</v>
      </c>
      <c r="B41" s="15" t="s">
        <v>64</v>
      </c>
      <c r="C41" s="22" t="s">
        <v>11</v>
      </c>
      <c r="D41" s="22"/>
      <c r="E41" s="59"/>
      <c r="F41" s="60"/>
      <c r="G41" s="47"/>
      <c r="H41" s="16" t="s">
        <v>12</v>
      </c>
      <c r="I41" s="110"/>
      <c r="J41" s="110"/>
      <c r="K41" s="36"/>
      <c r="L41" s="110"/>
      <c r="M41" s="16"/>
      <c r="N41" s="16"/>
      <c r="O41" s="110"/>
      <c r="P41" s="36"/>
      <c r="Q41" s="97"/>
    </row>
    <row r="42" spans="1:17" s="19" customFormat="1" x14ac:dyDescent="0.25">
      <c r="A42" s="96" t="s">
        <v>100</v>
      </c>
      <c r="B42" s="73" t="s">
        <v>142</v>
      </c>
      <c r="C42" s="21" t="s">
        <v>38</v>
      </c>
      <c r="D42" s="12"/>
      <c r="E42" s="61"/>
      <c r="F42" s="62"/>
      <c r="G42" s="51"/>
      <c r="H42" s="17" t="s">
        <v>12</v>
      </c>
      <c r="I42" s="111"/>
      <c r="J42" s="111"/>
      <c r="K42" s="42"/>
      <c r="L42" s="111"/>
      <c r="M42" s="17"/>
      <c r="N42" s="17"/>
      <c r="O42" s="111"/>
      <c r="P42" s="42"/>
      <c r="Q42" s="99"/>
    </row>
    <row r="43" spans="1:17" s="20" customFormat="1" x14ac:dyDescent="0.25">
      <c r="A43" s="96" t="s">
        <v>101</v>
      </c>
      <c r="B43" s="9" t="s">
        <v>43</v>
      </c>
      <c r="C43" s="21" t="s">
        <v>38</v>
      </c>
      <c r="D43" s="12"/>
      <c r="E43" s="61"/>
      <c r="F43" s="62"/>
      <c r="G43" s="51"/>
      <c r="H43" s="17" t="s">
        <v>12</v>
      </c>
      <c r="I43" s="111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102</v>
      </c>
      <c r="B44" s="9" t="s">
        <v>48</v>
      </c>
      <c r="C44" s="21" t="s">
        <v>38</v>
      </c>
      <c r="D44" s="12"/>
      <c r="E44" s="61"/>
      <c r="F44" s="62"/>
      <c r="G44" s="51"/>
      <c r="H44" s="17" t="s">
        <v>12</v>
      </c>
      <c r="I44" s="111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96" t="s">
        <v>103</v>
      </c>
      <c r="B45" s="9" t="s">
        <v>52</v>
      </c>
      <c r="C45" s="21" t="s">
        <v>38</v>
      </c>
      <c r="D45" s="12"/>
      <c r="E45" s="61"/>
      <c r="F45" s="62"/>
      <c r="G45" s="51"/>
      <c r="H45" s="17" t="s">
        <v>12</v>
      </c>
      <c r="I45" s="111"/>
      <c r="J45" s="111"/>
      <c r="K45" s="42"/>
      <c r="L45" s="111"/>
      <c r="M45" s="17"/>
      <c r="N45" s="17"/>
      <c r="O45" s="111"/>
      <c r="P45" s="42"/>
      <c r="Q45" s="99"/>
    </row>
    <row r="46" spans="1:17" s="20" customFormat="1" x14ac:dyDescent="0.25">
      <c r="A46" s="96" t="s">
        <v>104</v>
      </c>
      <c r="B46" s="9" t="s">
        <v>54</v>
      </c>
      <c r="C46" s="21" t="s">
        <v>38</v>
      </c>
      <c r="D46" s="12"/>
      <c r="E46" s="61"/>
      <c r="F46" s="62"/>
      <c r="G46" s="51"/>
      <c r="H46" s="17" t="s">
        <v>12</v>
      </c>
      <c r="I46" s="111"/>
      <c r="J46" s="111"/>
      <c r="K46" s="42"/>
      <c r="L46" s="111"/>
      <c r="M46" s="17"/>
      <c r="N46" s="17"/>
      <c r="O46" s="111"/>
      <c r="P46" s="42"/>
      <c r="Q46" s="99"/>
    </row>
    <row r="47" spans="1:17" s="20" customFormat="1" x14ac:dyDescent="0.25">
      <c r="A47" s="96" t="s">
        <v>105</v>
      </c>
      <c r="B47" s="9" t="s">
        <v>55</v>
      </c>
      <c r="C47" s="21" t="s">
        <v>11</v>
      </c>
      <c r="D47" s="12"/>
      <c r="E47" s="61"/>
      <c r="F47" s="62"/>
      <c r="G47" s="51"/>
      <c r="H47" s="17" t="s">
        <v>12</v>
      </c>
      <c r="I47" s="111"/>
      <c r="J47" s="111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96" t="s">
        <v>106</v>
      </c>
      <c r="B48" s="73" t="s">
        <v>137</v>
      </c>
      <c r="C48" s="21" t="s">
        <v>38</v>
      </c>
      <c r="D48" s="12"/>
      <c r="E48" s="61"/>
      <c r="F48" s="62"/>
      <c r="G48" s="51"/>
      <c r="H48" s="17" t="s">
        <v>12</v>
      </c>
      <c r="I48" s="111"/>
      <c r="J48" s="111"/>
      <c r="K48" s="42"/>
      <c r="L48" s="111"/>
      <c r="M48" s="17"/>
      <c r="N48" s="17"/>
      <c r="O48" s="111"/>
      <c r="P48" s="42"/>
      <c r="Q48" s="99"/>
    </row>
    <row r="49" spans="1:17" s="20" customFormat="1" x14ac:dyDescent="0.25">
      <c r="A49" s="100" t="s">
        <v>107</v>
      </c>
      <c r="B49" s="74" t="s">
        <v>135</v>
      </c>
      <c r="C49" s="24" t="s">
        <v>38</v>
      </c>
      <c r="D49" s="24"/>
      <c r="E49" s="75"/>
      <c r="F49" s="76"/>
      <c r="G49" s="52"/>
      <c r="H49" s="25" t="s">
        <v>12</v>
      </c>
      <c r="I49" s="112"/>
      <c r="J49" s="112"/>
      <c r="K49" s="43"/>
      <c r="L49" s="112"/>
      <c r="M49" s="25"/>
      <c r="N49" s="25"/>
      <c r="O49" s="112"/>
      <c r="P49" s="43"/>
      <c r="Q49" s="101"/>
    </row>
    <row r="50" spans="1:17" s="20" customFormat="1" x14ac:dyDescent="0.25">
      <c r="A50" s="100" t="s">
        <v>128</v>
      </c>
      <c r="B50" s="74" t="s">
        <v>136</v>
      </c>
      <c r="C50" s="24" t="s">
        <v>38</v>
      </c>
      <c r="D50" s="24"/>
      <c r="E50" s="75"/>
      <c r="F50" s="76"/>
      <c r="G50" s="52"/>
      <c r="H50" s="25" t="s">
        <v>12</v>
      </c>
      <c r="I50" s="112"/>
      <c r="J50" s="112"/>
      <c r="K50" s="43"/>
      <c r="L50" s="112"/>
      <c r="M50" s="25"/>
      <c r="N50" s="25"/>
      <c r="O50" s="112"/>
      <c r="P50" s="43"/>
      <c r="Q50" s="101"/>
    </row>
    <row r="51" spans="1:17" s="20" customFormat="1" x14ac:dyDescent="0.25">
      <c r="A51" s="100" t="s">
        <v>129</v>
      </c>
      <c r="B51" s="9" t="s">
        <v>65</v>
      </c>
      <c r="C51" s="21" t="s">
        <v>14</v>
      </c>
      <c r="D51" s="21"/>
      <c r="E51" s="77"/>
      <c r="F51" s="78"/>
      <c r="G51" s="51"/>
      <c r="H51" s="25" t="s">
        <v>12</v>
      </c>
      <c r="I51" s="112"/>
      <c r="J51" s="112"/>
      <c r="K51" s="42"/>
      <c r="L51" s="111"/>
      <c r="M51" s="17"/>
      <c r="N51" s="17"/>
      <c r="O51" s="111"/>
      <c r="P51" s="42"/>
      <c r="Q51" s="99"/>
    </row>
    <row r="52" spans="1:17" s="20" customFormat="1" x14ac:dyDescent="0.25">
      <c r="A52" s="100" t="s">
        <v>130</v>
      </c>
      <c r="B52" s="9" t="s">
        <v>131</v>
      </c>
      <c r="C52" s="21" t="s">
        <v>38</v>
      </c>
      <c r="D52" s="21"/>
      <c r="E52" s="77"/>
      <c r="F52" s="78"/>
      <c r="G52" s="51"/>
      <c r="H52" s="25" t="s">
        <v>12</v>
      </c>
      <c r="I52" s="112"/>
      <c r="J52" s="112"/>
      <c r="K52" s="42"/>
      <c r="L52" s="111"/>
      <c r="M52" s="17"/>
      <c r="N52" s="17"/>
      <c r="O52" s="111"/>
      <c r="P52" s="42"/>
      <c r="Q52" s="99"/>
    </row>
    <row r="53" spans="1:17" s="20" customFormat="1" x14ac:dyDescent="0.25">
      <c r="A53" s="100" t="s">
        <v>138</v>
      </c>
      <c r="B53" s="23" t="s">
        <v>36</v>
      </c>
      <c r="C53" s="24" t="s">
        <v>14</v>
      </c>
      <c r="D53" s="24"/>
      <c r="E53" s="75"/>
      <c r="F53" s="76"/>
      <c r="G53" s="52"/>
      <c r="H53" s="25" t="s">
        <v>12</v>
      </c>
      <c r="I53" s="112"/>
      <c r="J53" s="112"/>
      <c r="K53" s="43"/>
      <c r="L53" s="112"/>
      <c r="M53" s="25"/>
      <c r="N53" s="25"/>
      <c r="O53" s="112"/>
      <c r="P53" s="43"/>
      <c r="Q53" s="101"/>
    </row>
    <row r="54" spans="1:17" s="20" customFormat="1" ht="25.5" customHeight="1" x14ac:dyDescent="0.25">
      <c r="A54" s="98" t="s">
        <v>71</v>
      </c>
      <c r="B54" s="65" t="s">
        <v>61</v>
      </c>
      <c r="C54" s="26"/>
      <c r="D54" s="26"/>
      <c r="E54" s="33"/>
      <c r="F54" s="34"/>
      <c r="G54" s="53"/>
      <c r="H54" s="44"/>
      <c r="I54" s="44"/>
      <c r="J54" s="44"/>
      <c r="K54" s="45"/>
      <c r="L54" s="44"/>
      <c r="M54" s="44"/>
      <c r="N54" s="44"/>
      <c r="O54" s="44"/>
      <c r="P54" s="45"/>
      <c r="Q54" s="45"/>
    </row>
    <row r="55" spans="1:17" s="19" customFormat="1" x14ac:dyDescent="0.25">
      <c r="A55" s="96" t="s">
        <v>108</v>
      </c>
      <c r="B55" s="15" t="s">
        <v>37</v>
      </c>
      <c r="C55" s="22" t="s">
        <v>38</v>
      </c>
      <c r="D55" s="22"/>
      <c r="E55" s="59"/>
      <c r="F55" s="60"/>
      <c r="G55" s="47"/>
      <c r="H55" s="16" t="s">
        <v>12</v>
      </c>
      <c r="I55" s="110"/>
      <c r="J55" s="110"/>
      <c r="K55" s="36"/>
      <c r="L55" s="110"/>
      <c r="M55" s="16"/>
      <c r="N55" s="16"/>
      <c r="O55" s="110"/>
      <c r="P55" s="36"/>
      <c r="Q55" s="97"/>
    </row>
    <row r="56" spans="1:17" s="19" customFormat="1" x14ac:dyDescent="0.25">
      <c r="A56" s="96" t="s">
        <v>109</v>
      </c>
      <c r="B56" s="7" t="s">
        <v>39</v>
      </c>
      <c r="C56" s="12" t="s">
        <v>11</v>
      </c>
      <c r="D56" s="12"/>
      <c r="E56" s="61"/>
      <c r="F56" s="62"/>
      <c r="G56" s="48"/>
      <c r="H56" s="10" t="s">
        <v>12</v>
      </c>
      <c r="I56" s="109"/>
      <c r="J56" s="109"/>
      <c r="K56" s="37"/>
      <c r="L56" s="109"/>
      <c r="M56" s="10"/>
      <c r="N56" s="10"/>
      <c r="O56" s="109"/>
      <c r="P56" s="37"/>
      <c r="Q56" s="94"/>
    </row>
    <row r="57" spans="1:17" s="19" customFormat="1" x14ac:dyDescent="0.25">
      <c r="A57" s="96" t="s">
        <v>110</v>
      </c>
      <c r="B57" s="73" t="s">
        <v>40</v>
      </c>
      <c r="C57" s="12" t="s">
        <v>11</v>
      </c>
      <c r="D57" s="12"/>
      <c r="E57" s="61"/>
      <c r="F57" s="62"/>
      <c r="G57" s="48"/>
      <c r="H57" s="10" t="s">
        <v>12</v>
      </c>
      <c r="I57" s="109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111</v>
      </c>
      <c r="B58" s="7" t="s">
        <v>42</v>
      </c>
      <c r="C58" s="12" t="s">
        <v>14</v>
      </c>
      <c r="D58" s="12"/>
      <c r="E58" s="61"/>
      <c r="F58" s="62"/>
      <c r="G58" s="48"/>
      <c r="H58" s="10" t="s">
        <v>12</v>
      </c>
      <c r="I58" s="109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112</v>
      </c>
      <c r="B59" s="7" t="s">
        <v>44</v>
      </c>
      <c r="C59" s="12" t="s">
        <v>38</v>
      </c>
      <c r="D59" s="12"/>
      <c r="E59" s="61"/>
      <c r="F59" s="62"/>
      <c r="G59" s="48"/>
      <c r="H59" s="10" t="s">
        <v>12</v>
      </c>
      <c r="I59" s="109"/>
      <c r="J59" s="109"/>
      <c r="K59" s="37"/>
      <c r="L59" s="109"/>
      <c r="M59" s="10"/>
      <c r="N59" s="10"/>
      <c r="O59" s="109"/>
      <c r="P59" s="37"/>
      <c r="Q59" s="94"/>
    </row>
    <row r="60" spans="1:17" s="19" customFormat="1" x14ac:dyDescent="0.25">
      <c r="A60" s="96" t="s">
        <v>113</v>
      </c>
      <c r="B60" s="7" t="s">
        <v>45</v>
      </c>
      <c r="C60" s="12" t="s">
        <v>38</v>
      </c>
      <c r="D60" s="12"/>
      <c r="E60" s="61"/>
      <c r="F60" s="62"/>
      <c r="G60" s="48"/>
      <c r="H60" s="10" t="s">
        <v>12</v>
      </c>
      <c r="I60" s="109"/>
      <c r="J60" s="109"/>
      <c r="K60" s="37"/>
      <c r="L60" s="109"/>
      <c r="M60" s="10"/>
      <c r="N60" s="10"/>
      <c r="O60" s="109"/>
      <c r="P60" s="37"/>
      <c r="Q60" s="94"/>
    </row>
    <row r="61" spans="1:17" s="19" customFormat="1" x14ac:dyDescent="0.25">
      <c r="A61" s="96" t="s">
        <v>114</v>
      </c>
      <c r="B61" s="7" t="s">
        <v>46</v>
      </c>
      <c r="C61" s="12" t="s">
        <v>47</v>
      </c>
      <c r="D61" s="12"/>
      <c r="E61" s="61"/>
      <c r="F61" s="62"/>
      <c r="G61" s="48"/>
      <c r="H61" s="10" t="s">
        <v>12</v>
      </c>
      <c r="I61" s="109"/>
      <c r="J61" s="109"/>
      <c r="K61" s="37"/>
      <c r="L61" s="109"/>
      <c r="M61" s="10"/>
      <c r="N61" s="10"/>
      <c r="O61" s="109"/>
      <c r="P61" s="37"/>
      <c r="Q61" s="94"/>
    </row>
    <row r="62" spans="1:17" s="19" customFormat="1" x14ac:dyDescent="0.25">
      <c r="A62" s="96" t="s">
        <v>115</v>
      </c>
      <c r="B62" s="8" t="s">
        <v>49</v>
      </c>
      <c r="C62" s="13" t="s">
        <v>11</v>
      </c>
      <c r="D62" s="13"/>
      <c r="E62" s="57"/>
      <c r="F62" s="58"/>
      <c r="G62" s="48"/>
      <c r="H62" s="10" t="s">
        <v>12</v>
      </c>
      <c r="I62" s="109"/>
      <c r="J62" s="109"/>
      <c r="K62" s="37"/>
      <c r="L62" s="109"/>
      <c r="M62" s="10"/>
      <c r="N62" s="10"/>
      <c r="O62" s="109"/>
      <c r="P62" s="37"/>
      <c r="Q62" s="94"/>
    </row>
    <row r="63" spans="1:17" s="19" customFormat="1" x14ac:dyDescent="0.25">
      <c r="A63" s="96" t="s">
        <v>116</v>
      </c>
      <c r="B63" s="8" t="s">
        <v>50</v>
      </c>
      <c r="C63" s="13" t="s">
        <v>11</v>
      </c>
      <c r="D63" s="13"/>
      <c r="E63" s="57"/>
      <c r="F63" s="58"/>
      <c r="G63" s="48"/>
      <c r="H63" s="10" t="s">
        <v>12</v>
      </c>
      <c r="I63" s="109"/>
      <c r="J63" s="109"/>
      <c r="K63" s="37"/>
      <c r="L63" s="109"/>
      <c r="M63" s="10"/>
      <c r="N63" s="10"/>
      <c r="O63" s="109"/>
      <c r="P63" s="37"/>
      <c r="Q63" s="94"/>
    </row>
    <row r="64" spans="1:17" s="19" customFormat="1" x14ac:dyDescent="0.25">
      <c r="A64" s="96" t="s">
        <v>117</v>
      </c>
      <c r="B64" s="7" t="s">
        <v>51</v>
      </c>
      <c r="C64" s="12" t="s">
        <v>38</v>
      </c>
      <c r="D64" s="12"/>
      <c r="E64" s="61"/>
      <c r="F64" s="62"/>
      <c r="G64" s="48"/>
      <c r="H64" s="10" t="s">
        <v>12</v>
      </c>
      <c r="I64" s="109"/>
      <c r="J64" s="109"/>
      <c r="K64" s="37"/>
      <c r="L64" s="109"/>
      <c r="M64" s="10"/>
      <c r="N64" s="10"/>
      <c r="O64" s="109"/>
      <c r="P64" s="37"/>
      <c r="Q64" s="94"/>
    </row>
    <row r="65" spans="1:17" s="19" customFormat="1" x14ac:dyDescent="0.25">
      <c r="A65" s="96" t="s">
        <v>118</v>
      </c>
      <c r="B65" s="7" t="s">
        <v>53</v>
      </c>
      <c r="C65" s="12" t="s">
        <v>38</v>
      </c>
      <c r="D65" s="13"/>
      <c r="E65" s="57"/>
      <c r="F65" s="58"/>
      <c r="G65" s="48"/>
      <c r="H65" s="10" t="s">
        <v>12</v>
      </c>
      <c r="I65" s="109"/>
      <c r="J65" s="109"/>
      <c r="K65" s="37"/>
      <c r="L65" s="109"/>
      <c r="M65" s="10"/>
      <c r="N65" s="10"/>
      <c r="O65" s="109"/>
      <c r="P65" s="37"/>
      <c r="Q65" s="94"/>
    </row>
    <row r="66" spans="1:17" s="19" customFormat="1" x14ac:dyDescent="0.25">
      <c r="A66" s="96" t="s">
        <v>119</v>
      </c>
      <c r="B66" s="7" t="s">
        <v>56</v>
      </c>
      <c r="C66" s="12" t="s">
        <v>38</v>
      </c>
      <c r="D66" s="12"/>
      <c r="E66" s="61"/>
      <c r="F66" s="62"/>
      <c r="G66" s="48"/>
      <c r="H66" s="10" t="s">
        <v>12</v>
      </c>
      <c r="I66" s="109"/>
      <c r="J66" s="109"/>
      <c r="K66" s="37"/>
      <c r="L66" s="109"/>
      <c r="M66" s="10"/>
      <c r="N66" s="10"/>
      <c r="O66" s="109"/>
      <c r="P66" s="37"/>
      <c r="Q66" s="94"/>
    </row>
    <row r="67" spans="1:17" s="19" customFormat="1" x14ac:dyDescent="0.25">
      <c r="A67" s="96" t="s">
        <v>120</v>
      </c>
      <c r="B67" s="7" t="s">
        <v>57</v>
      </c>
      <c r="C67" s="12" t="s">
        <v>38</v>
      </c>
      <c r="D67" s="12"/>
      <c r="E67" s="61"/>
      <c r="F67" s="62"/>
      <c r="G67" s="48"/>
      <c r="H67" s="10" t="s">
        <v>12</v>
      </c>
      <c r="I67" s="109"/>
      <c r="J67" s="109"/>
      <c r="K67" s="37"/>
      <c r="L67" s="109"/>
      <c r="M67" s="10"/>
      <c r="N67" s="10"/>
      <c r="O67" s="109"/>
      <c r="P67" s="37"/>
      <c r="Q67" s="94"/>
    </row>
    <row r="68" spans="1:17" s="19" customFormat="1" ht="15.75" thickBot="1" x14ac:dyDescent="0.3">
      <c r="A68" s="102" t="s">
        <v>121</v>
      </c>
      <c r="B68" s="103" t="s">
        <v>58</v>
      </c>
      <c r="C68" s="104" t="s">
        <v>38</v>
      </c>
      <c r="D68" s="104"/>
      <c r="E68" s="63"/>
      <c r="F68" s="64"/>
      <c r="G68" s="54"/>
      <c r="H68" s="35" t="s">
        <v>12</v>
      </c>
      <c r="I68" s="113"/>
      <c r="J68" s="113"/>
      <c r="K68" s="46"/>
      <c r="L68" s="113"/>
      <c r="M68" s="35"/>
      <c r="N68" s="35"/>
      <c r="O68" s="113"/>
      <c r="P68" s="46"/>
      <c r="Q68" s="105"/>
    </row>
    <row r="69" spans="1:17" s="11" customFormat="1" x14ac:dyDescent="0.25">
      <c r="B69" s="2"/>
      <c r="C69" s="2"/>
      <c r="D69" s="2"/>
      <c r="E69" s="2"/>
      <c r="F69" s="2"/>
      <c r="G69" s="2"/>
      <c r="H69" s="2"/>
      <c r="I69" s="2"/>
      <c r="J69" s="2"/>
      <c r="K69" s="122"/>
      <c r="L69" s="2"/>
      <c r="M69" s="2"/>
      <c r="N69" s="2"/>
      <c r="O69" s="2"/>
      <c r="P69" s="2"/>
      <c r="Q69" s="2"/>
    </row>
    <row r="70" spans="1:17" x14ac:dyDescent="0.25">
      <c r="A70" s="325" t="s">
        <v>139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14"/>
    </row>
    <row r="71" spans="1:17" ht="17.45" customHeight="1" x14ac:dyDescent="0.25">
      <c r="A71" s="1" t="s">
        <v>145</v>
      </c>
      <c r="B71" s="1"/>
      <c r="C71" s="1"/>
      <c r="D71" s="1"/>
      <c r="E71" s="1"/>
      <c r="F71" s="1"/>
      <c r="G71" s="1"/>
      <c r="H71" s="1"/>
      <c r="I71" s="1"/>
      <c r="J71" s="123"/>
      <c r="K71" s="114"/>
      <c r="L71" s="114"/>
    </row>
    <row r="72" spans="1:17" x14ac:dyDescent="0.25">
      <c r="K72" s="122"/>
    </row>
  </sheetData>
  <mergeCells count="14">
    <mergeCell ref="A70:K70"/>
    <mergeCell ref="A71:I71"/>
    <mergeCell ref="A2:Q2"/>
    <mergeCell ref="A1:P1"/>
    <mergeCell ref="E8:F9"/>
    <mergeCell ref="G8:Q8"/>
    <mergeCell ref="G9:K9"/>
    <mergeCell ref="L9:P9"/>
    <mergeCell ref="Q9:Q10"/>
    <mergeCell ref="A10:B10"/>
    <mergeCell ref="A4:B4"/>
    <mergeCell ref="A5:B5"/>
    <mergeCell ref="A3:P3"/>
    <mergeCell ref="C5:Q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F799-4F4A-4B7F-9377-FD8F1345DF7F}">
  <dimension ref="A1:Q79"/>
  <sheetViews>
    <sheetView topLeftCell="A54" workbookViewId="0">
      <selection activeCell="E43" sqref="E43"/>
    </sheetView>
  </sheetViews>
  <sheetFormatPr baseColWidth="10" defaultColWidth="26.5" defaultRowHeight="15" x14ac:dyDescent="0.25"/>
  <cols>
    <col min="1" max="1" width="26.5" style="169"/>
    <col min="2" max="2" width="24.875" style="122" customWidth="1"/>
    <col min="3" max="3" width="21.125" style="122" customWidth="1"/>
    <col min="4" max="4" width="19.25" style="122" customWidth="1"/>
    <col min="5" max="5" width="13" style="169" customWidth="1"/>
    <col min="6" max="6" width="14.125" style="169" customWidth="1"/>
    <col min="7" max="7" width="14.75" style="169" customWidth="1"/>
    <col min="8" max="8" width="15.125" style="169" customWidth="1"/>
    <col min="9" max="16384" width="26.5" style="169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</row>
    <row r="2" spans="1:17" ht="60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</row>
    <row r="3" spans="1:17" ht="21" x14ac:dyDescent="0.35">
      <c r="B3" s="169"/>
      <c r="C3" s="163"/>
      <c r="D3" s="164"/>
    </row>
    <row r="4" spans="1:17" ht="21" x14ac:dyDescent="0.35">
      <c r="A4" s="360" t="s">
        <v>234</v>
      </c>
      <c r="B4" s="347"/>
      <c r="C4" s="347"/>
      <c r="D4" s="347"/>
      <c r="E4" s="347"/>
      <c r="F4" s="347"/>
      <c r="G4" s="347"/>
      <c r="H4" s="347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</row>
    <row r="7" spans="1:17" ht="14.25" customHeight="1" x14ac:dyDescent="0.35">
      <c r="B7" s="164"/>
      <c r="C7" s="164"/>
      <c r="D7" s="164"/>
    </row>
    <row r="8" spans="1:17" ht="19.5" customHeight="1" x14ac:dyDescent="0.2">
      <c r="B8" s="169"/>
      <c r="C8" s="169"/>
      <c r="D8" s="169"/>
    </row>
    <row r="9" spans="1:17" ht="27" customHeight="1" x14ac:dyDescent="0.2">
      <c r="B9" s="169"/>
      <c r="C9" s="169"/>
      <c r="D9" s="169"/>
      <c r="E9" s="349" t="s">
        <v>5</v>
      </c>
      <c r="F9" s="350"/>
      <c r="G9" s="349" t="s">
        <v>227</v>
      </c>
      <c r="H9" s="350"/>
    </row>
    <row r="10" spans="1:17" s="175" customFormat="1" ht="49.9" customHeight="1" x14ac:dyDescent="0.2">
      <c r="A10" s="322" t="s">
        <v>0</v>
      </c>
      <c r="B10" s="323"/>
      <c r="C10" s="160" t="s">
        <v>238</v>
      </c>
      <c r="D10" s="160" t="s">
        <v>239</v>
      </c>
      <c r="E10" s="191" t="s">
        <v>225</v>
      </c>
      <c r="F10" s="191" t="s">
        <v>226</v>
      </c>
      <c r="G10" s="191" t="s">
        <v>225</v>
      </c>
      <c r="H10" s="191" t="s">
        <v>226</v>
      </c>
    </row>
    <row r="11" spans="1:17" s="172" customFormat="1" ht="46.5" customHeight="1" x14ac:dyDescent="0.25">
      <c r="A11" s="79" t="s">
        <v>68</v>
      </c>
      <c r="B11" s="171" t="s">
        <v>59</v>
      </c>
      <c r="C11" s="178"/>
      <c r="D11" s="178"/>
      <c r="E11" s="182"/>
      <c r="F11" s="182"/>
      <c r="G11" s="182"/>
      <c r="H11" s="182"/>
    </row>
    <row r="12" spans="1:17" s="172" customFormat="1" x14ac:dyDescent="0.25">
      <c r="A12" s="152" t="s">
        <v>72</v>
      </c>
      <c r="B12" s="153" t="s">
        <v>17</v>
      </c>
      <c r="C12" s="180">
        <v>20</v>
      </c>
      <c r="D12" s="183">
        <v>10</v>
      </c>
      <c r="E12" s="177">
        <f>+'LOT 3 LUNEL'!I12</f>
        <v>0</v>
      </c>
      <c r="F12" s="207">
        <f>+E12*C12</f>
        <v>0</v>
      </c>
      <c r="G12" s="228">
        <f>+'LOT 3 LUNEL'!O12</f>
        <v>0</v>
      </c>
      <c r="H12" s="207">
        <f>+G12*D12</f>
        <v>0</v>
      </c>
    </row>
    <row r="13" spans="1:17" s="172" customFormat="1" x14ac:dyDescent="0.25">
      <c r="A13" s="152" t="s">
        <v>73</v>
      </c>
      <c r="B13" s="184" t="s">
        <v>62</v>
      </c>
      <c r="C13" s="180">
        <v>30</v>
      </c>
      <c r="D13" s="183">
        <v>10</v>
      </c>
      <c r="E13" s="177">
        <f>+'LOT 3 LUNEL'!I13</f>
        <v>0</v>
      </c>
      <c r="F13" s="207">
        <f t="shared" ref="F13:F68" si="0">+E13*C13</f>
        <v>0</v>
      </c>
      <c r="G13" s="228">
        <f>+'LOT 3 LUNEL'!O13</f>
        <v>0</v>
      </c>
      <c r="H13" s="207">
        <f t="shared" ref="H13:H68" si="1">+G13*D13</f>
        <v>0</v>
      </c>
    </row>
    <row r="14" spans="1:17" s="172" customFormat="1" x14ac:dyDescent="0.25">
      <c r="A14" s="152" t="s">
        <v>74</v>
      </c>
      <c r="B14" s="155" t="s">
        <v>35</v>
      </c>
      <c r="C14" s="180">
        <v>150</v>
      </c>
      <c r="D14" s="183">
        <v>10</v>
      </c>
      <c r="E14" s="177">
        <f>+'LOT 3 LUNEL'!I14</f>
        <v>0</v>
      </c>
      <c r="F14" s="207">
        <f t="shared" si="0"/>
        <v>0</v>
      </c>
      <c r="G14" s="228">
        <f>+'LOT 3 LUNEL'!O14</f>
        <v>0</v>
      </c>
      <c r="H14" s="207">
        <f t="shared" si="1"/>
        <v>0</v>
      </c>
    </row>
    <row r="15" spans="1:17" s="172" customFormat="1" x14ac:dyDescent="0.25">
      <c r="A15" s="152" t="s">
        <v>75</v>
      </c>
      <c r="B15" s="185" t="s">
        <v>132</v>
      </c>
      <c r="C15" s="180">
        <v>5</v>
      </c>
      <c r="D15" s="183">
        <v>10</v>
      </c>
      <c r="E15" s="177">
        <f>+'LOT 3 LUNEL'!I15</f>
        <v>0</v>
      </c>
      <c r="F15" s="207">
        <f t="shared" si="0"/>
        <v>0</v>
      </c>
      <c r="G15" s="228">
        <f>+'LOT 3 LUNEL'!O15</f>
        <v>0</v>
      </c>
      <c r="H15" s="207">
        <f t="shared" si="1"/>
        <v>0</v>
      </c>
    </row>
    <row r="16" spans="1:17" s="172" customFormat="1" x14ac:dyDescent="0.25">
      <c r="A16" s="152" t="s">
        <v>76</v>
      </c>
      <c r="B16" s="186" t="s">
        <v>133</v>
      </c>
      <c r="C16" s="180">
        <v>5</v>
      </c>
      <c r="D16" s="183">
        <v>10</v>
      </c>
      <c r="E16" s="177">
        <f>+'LOT 3 LUNEL'!I16</f>
        <v>0</v>
      </c>
      <c r="F16" s="207">
        <f t="shared" si="0"/>
        <v>0</v>
      </c>
      <c r="G16" s="228">
        <f>+'LOT 3 LUNEL'!O16</f>
        <v>0</v>
      </c>
      <c r="H16" s="207">
        <f t="shared" si="1"/>
        <v>0</v>
      </c>
    </row>
    <row r="17" spans="1:8" s="172" customFormat="1" x14ac:dyDescent="0.25">
      <c r="A17" s="152" t="s">
        <v>77</v>
      </c>
      <c r="B17" s="184" t="s">
        <v>34</v>
      </c>
      <c r="C17" s="180">
        <v>5</v>
      </c>
      <c r="D17" s="183">
        <v>10</v>
      </c>
      <c r="E17" s="177">
        <f>+'LOT 3 LUNEL'!I17</f>
        <v>0</v>
      </c>
      <c r="F17" s="207">
        <f t="shared" si="0"/>
        <v>0</v>
      </c>
      <c r="G17" s="228">
        <f>+'LOT 3 LUNEL'!O17</f>
        <v>0</v>
      </c>
      <c r="H17" s="207">
        <f t="shared" si="1"/>
        <v>0</v>
      </c>
    </row>
    <row r="18" spans="1:8" s="172" customFormat="1" x14ac:dyDescent="0.25">
      <c r="A18" s="152" t="s">
        <v>78</v>
      </c>
      <c r="B18" s="185" t="s">
        <v>134</v>
      </c>
      <c r="C18" s="180">
        <v>5</v>
      </c>
      <c r="D18" s="183">
        <v>10</v>
      </c>
      <c r="E18" s="177">
        <f>+'LOT 3 LUNEL'!I18</f>
        <v>0</v>
      </c>
      <c r="F18" s="207">
        <f t="shared" si="0"/>
        <v>0</v>
      </c>
      <c r="G18" s="228">
        <f>+'LOT 3 LUNEL'!O18</f>
        <v>0</v>
      </c>
      <c r="H18" s="207">
        <f t="shared" si="1"/>
        <v>0</v>
      </c>
    </row>
    <row r="19" spans="1:8" s="172" customFormat="1" ht="47.25" customHeight="1" x14ac:dyDescent="0.25">
      <c r="A19" s="187" t="s">
        <v>69</v>
      </c>
      <c r="B19" s="188" t="s">
        <v>63</v>
      </c>
      <c r="C19" s="188"/>
      <c r="D19" s="188"/>
      <c r="E19" s="179">
        <f>+'LOT 3 LUNEL'!I19</f>
        <v>0</v>
      </c>
      <c r="F19" s="208">
        <f t="shared" si="0"/>
        <v>0</v>
      </c>
      <c r="G19" s="229">
        <f>+'LOT 3 LUNEL'!O19</f>
        <v>0</v>
      </c>
      <c r="H19" s="208">
        <f t="shared" si="1"/>
        <v>0</v>
      </c>
    </row>
    <row r="20" spans="1:8" s="172" customFormat="1" x14ac:dyDescent="0.25">
      <c r="A20" s="189" t="s">
        <v>79</v>
      </c>
      <c r="B20" s="184" t="s">
        <v>10</v>
      </c>
      <c r="C20" s="180">
        <v>10</v>
      </c>
      <c r="D20" s="180">
        <v>10</v>
      </c>
      <c r="E20" s="177">
        <f>+'LOT 3 LUNEL'!I20</f>
        <v>0</v>
      </c>
      <c r="F20" s="207">
        <f t="shared" si="0"/>
        <v>0</v>
      </c>
      <c r="G20" s="228">
        <f>+'LOT 3 LUNEL'!O20</f>
        <v>0</v>
      </c>
      <c r="H20" s="207">
        <f t="shared" si="1"/>
        <v>0</v>
      </c>
    </row>
    <row r="21" spans="1:8" s="172" customFormat="1" x14ac:dyDescent="0.25">
      <c r="A21" s="189" t="s">
        <v>80</v>
      </c>
      <c r="B21" s="153" t="s">
        <v>13</v>
      </c>
      <c r="C21" s="180">
        <v>10</v>
      </c>
      <c r="D21" s="180">
        <v>10</v>
      </c>
      <c r="E21" s="177">
        <f>+'LOT 3 LUNEL'!I21</f>
        <v>0</v>
      </c>
      <c r="F21" s="207">
        <f t="shared" si="0"/>
        <v>0</v>
      </c>
      <c r="G21" s="228">
        <f>+'LOT 3 LUNEL'!O21</f>
        <v>0</v>
      </c>
      <c r="H21" s="207">
        <f t="shared" si="1"/>
        <v>0</v>
      </c>
    </row>
    <row r="22" spans="1:8" s="172" customFormat="1" x14ac:dyDescent="0.25">
      <c r="A22" s="189" t="s">
        <v>81</v>
      </c>
      <c r="B22" s="184" t="s">
        <v>15</v>
      </c>
      <c r="C22" s="180">
        <v>1000</v>
      </c>
      <c r="D22" s="180">
        <v>10</v>
      </c>
      <c r="E22" s="177">
        <f>+'LOT 3 LUNEL'!I22</f>
        <v>0</v>
      </c>
      <c r="F22" s="207">
        <f t="shared" si="0"/>
        <v>0</v>
      </c>
      <c r="G22" s="228">
        <f>+'LOT 3 LUNEL'!O22</f>
        <v>0</v>
      </c>
      <c r="H22" s="207">
        <f t="shared" si="1"/>
        <v>0</v>
      </c>
    </row>
    <row r="23" spans="1:8" s="172" customFormat="1" x14ac:dyDescent="0.25">
      <c r="A23" s="189" t="s">
        <v>82</v>
      </c>
      <c r="B23" s="153" t="s">
        <v>16</v>
      </c>
      <c r="C23" s="180">
        <v>10</v>
      </c>
      <c r="D23" s="180">
        <v>10</v>
      </c>
      <c r="E23" s="177">
        <f>+'LOT 3 LUNEL'!I23</f>
        <v>0</v>
      </c>
      <c r="F23" s="207">
        <f t="shared" si="0"/>
        <v>0</v>
      </c>
      <c r="G23" s="228">
        <f>+'LOT 3 LUNEL'!O23</f>
        <v>0</v>
      </c>
      <c r="H23" s="207">
        <f t="shared" si="1"/>
        <v>0</v>
      </c>
    </row>
    <row r="24" spans="1:8" s="172" customFormat="1" x14ac:dyDescent="0.25">
      <c r="A24" s="189" t="s">
        <v>83</v>
      </c>
      <c r="B24" s="153" t="s">
        <v>18</v>
      </c>
      <c r="C24" s="180">
        <v>10</v>
      </c>
      <c r="D24" s="180">
        <v>10</v>
      </c>
      <c r="E24" s="177">
        <f>+'LOT 3 LUNEL'!I24</f>
        <v>0</v>
      </c>
      <c r="F24" s="207">
        <f t="shared" si="0"/>
        <v>0</v>
      </c>
      <c r="G24" s="228">
        <f>+'LOT 3 LUNEL'!O24</f>
        <v>0</v>
      </c>
      <c r="H24" s="207">
        <f t="shared" si="1"/>
        <v>0</v>
      </c>
    </row>
    <row r="25" spans="1:8" s="172" customFormat="1" x14ac:dyDescent="0.25">
      <c r="A25" s="189" t="s">
        <v>84</v>
      </c>
      <c r="B25" s="184" t="s">
        <v>19</v>
      </c>
      <c r="C25" s="180">
        <v>10</v>
      </c>
      <c r="D25" s="180">
        <v>10</v>
      </c>
      <c r="E25" s="177">
        <f>+'LOT 3 LUNEL'!I25</f>
        <v>0</v>
      </c>
      <c r="F25" s="207">
        <f t="shared" si="0"/>
        <v>0</v>
      </c>
      <c r="G25" s="228">
        <f>+'LOT 3 LUNEL'!O25</f>
        <v>0</v>
      </c>
      <c r="H25" s="207">
        <f t="shared" si="1"/>
        <v>0</v>
      </c>
    </row>
    <row r="26" spans="1:8" s="172" customFormat="1" x14ac:dyDescent="0.25">
      <c r="A26" s="189" t="s">
        <v>85</v>
      </c>
      <c r="B26" s="153" t="s">
        <v>20</v>
      </c>
      <c r="C26" s="180">
        <v>10</v>
      </c>
      <c r="D26" s="180">
        <v>10</v>
      </c>
      <c r="E26" s="177">
        <f>+'LOT 3 LUNEL'!I26</f>
        <v>0</v>
      </c>
      <c r="F26" s="207">
        <f t="shared" si="0"/>
        <v>0</v>
      </c>
      <c r="G26" s="228">
        <f>+'LOT 3 LUNEL'!O26</f>
        <v>0</v>
      </c>
      <c r="H26" s="207">
        <f t="shared" si="1"/>
        <v>0</v>
      </c>
    </row>
    <row r="27" spans="1:8" s="172" customFormat="1" x14ac:dyDescent="0.25">
      <c r="A27" s="189" t="s">
        <v>86</v>
      </c>
      <c r="B27" s="184" t="s">
        <v>21</v>
      </c>
      <c r="C27" s="180">
        <v>20</v>
      </c>
      <c r="D27" s="180">
        <v>10</v>
      </c>
      <c r="E27" s="177">
        <f>+'LOT 3 LUNEL'!I27</f>
        <v>0</v>
      </c>
      <c r="F27" s="207">
        <f t="shared" si="0"/>
        <v>0</v>
      </c>
      <c r="G27" s="228">
        <f>+'LOT 3 LUNEL'!O27</f>
        <v>0</v>
      </c>
      <c r="H27" s="207">
        <f t="shared" si="1"/>
        <v>0</v>
      </c>
    </row>
    <row r="28" spans="1:8" s="172" customFormat="1" x14ac:dyDescent="0.25">
      <c r="A28" s="189" t="s">
        <v>87</v>
      </c>
      <c r="B28" s="184" t="s">
        <v>22</v>
      </c>
      <c r="C28" s="180">
        <v>4</v>
      </c>
      <c r="D28" s="180">
        <v>10</v>
      </c>
      <c r="E28" s="177">
        <f>+'LOT 3 LUNEL'!I28</f>
        <v>0</v>
      </c>
      <c r="F28" s="207">
        <f t="shared" si="0"/>
        <v>0</v>
      </c>
      <c r="G28" s="228">
        <f>+'LOT 3 LUNEL'!O28</f>
        <v>0</v>
      </c>
      <c r="H28" s="207">
        <f t="shared" si="1"/>
        <v>0</v>
      </c>
    </row>
    <row r="29" spans="1:8" s="172" customFormat="1" x14ac:dyDescent="0.25">
      <c r="A29" s="189" t="s">
        <v>88</v>
      </c>
      <c r="B29" s="153" t="s">
        <v>23</v>
      </c>
      <c r="C29" s="180">
        <v>160</v>
      </c>
      <c r="D29" s="180">
        <v>10</v>
      </c>
      <c r="E29" s="177">
        <f>+'LOT 3 LUNEL'!I29</f>
        <v>0</v>
      </c>
      <c r="F29" s="207">
        <f t="shared" si="0"/>
        <v>0</v>
      </c>
      <c r="G29" s="228">
        <f>+'LOT 3 LUNEL'!O29</f>
        <v>0</v>
      </c>
      <c r="H29" s="207">
        <f t="shared" si="1"/>
        <v>0</v>
      </c>
    </row>
    <row r="30" spans="1:8" s="172" customFormat="1" x14ac:dyDescent="0.25">
      <c r="A30" s="189" t="s">
        <v>89</v>
      </c>
      <c r="B30" s="184" t="s">
        <v>24</v>
      </c>
      <c r="C30" s="180">
        <v>200</v>
      </c>
      <c r="D30" s="180">
        <v>10</v>
      </c>
      <c r="E30" s="177">
        <f>+'LOT 3 LUNEL'!I30</f>
        <v>0</v>
      </c>
      <c r="F30" s="207">
        <f t="shared" si="0"/>
        <v>0</v>
      </c>
      <c r="G30" s="228">
        <f>+'LOT 3 LUNEL'!O30</f>
        <v>0</v>
      </c>
      <c r="H30" s="207">
        <f t="shared" si="1"/>
        <v>0</v>
      </c>
    </row>
    <row r="31" spans="1:8" s="172" customFormat="1" x14ac:dyDescent="0.25">
      <c r="A31" s="189" t="s">
        <v>90</v>
      </c>
      <c r="B31" s="184" t="s">
        <v>25</v>
      </c>
      <c r="C31" s="180">
        <v>1600</v>
      </c>
      <c r="D31" s="180">
        <v>10</v>
      </c>
      <c r="E31" s="177">
        <f>+'LOT 3 LUNEL'!I31</f>
        <v>0</v>
      </c>
      <c r="F31" s="207">
        <f t="shared" si="0"/>
        <v>0</v>
      </c>
      <c r="G31" s="228">
        <f>+'LOT 3 LUNEL'!O31</f>
        <v>0</v>
      </c>
      <c r="H31" s="207">
        <f t="shared" si="1"/>
        <v>0</v>
      </c>
    </row>
    <row r="32" spans="1:8" s="172" customFormat="1" x14ac:dyDescent="0.25">
      <c r="A32" s="189" t="s">
        <v>91</v>
      </c>
      <c r="B32" s="184" t="s">
        <v>26</v>
      </c>
      <c r="C32" s="180">
        <v>350</v>
      </c>
      <c r="D32" s="180">
        <v>10</v>
      </c>
      <c r="E32" s="177">
        <f>+'LOT 3 LUNEL'!I32</f>
        <v>0</v>
      </c>
      <c r="F32" s="207">
        <f t="shared" si="0"/>
        <v>0</v>
      </c>
      <c r="G32" s="228">
        <f>+'LOT 3 LUNEL'!O32</f>
        <v>0</v>
      </c>
      <c r="H32" s="207">
        <f t="shared" si="1"/>
        <v>0</v>
      </c>
    </row>
    <row r="33" spans="1:8" s="172" customFormat="1" x14ac:dyDescent="0.25">
      <c r="A33" s="189" t="s">
        <v>92</v>
      </c>
      <c r="B33" s="153" t="s">
        <v>27</v>
      </c>
      <c r="C33" s="180">
        <v>10</v>
      </c>
      <c r="D33" s="177">
        <v>10</v>
      </c>
      <c r="E33" s="177">
        <f>+'LOT 3 LUNEL'!I33</f>
        <v>0</v>
      </c>
      <c r="F33" s="207">
        <f t="shared" si="0"/>
        <v>0</v>
      </c>
      <c r="G33" s="228">
        <f>+'LOT 3 LUNEL'!O33</f>
        <v>0</v>
      </c>
      <c r="H33" s="207">
        <f t="shared" si="1"/>
        <v>0</v>
      </c>
    </row>
    <row r="34" spans="1:8" s="172" customFormat="1" x14ac:dyDescent="0.25">
      <c r="A34" s="189" t="s">
        <v>93</v>
      </c>
      <c r="B34" s="184" t="s">
        <v>28</v>
      </c>
      <c r="C34" s="180">
        <v>10</v>
      </c>
      <c r="D34" s="180">
        <v>10</v>
      </c>
      <c r="E34" s="177">
        <f>+'LOT 3 LUNEL'!I34</f>
        <v>0</v>
      </c>
      <c r="F34" s="207">
        <f t="shared" si="0"/>
        <v>0</v>
      </c>
      <c r="G34" s="228">
        <f>+'LOT 3 LUNEL'!O34</f>
        <v>0</v>
      </c>
      <c r="H34" s="207">
        <f t="shared" si="1"/>
        <v>0</v>
      </c>
    </row>
    <row r="35" spans="1:8" s="172" customFormat="1" x14ac:dyDescent="0.25">
      <c r="A35" s="189" t="s">
        <v>94</v>
      </c>
      <c r="B35" s="184" t="s">
        <v>29</v>
      </c>
      <c r="C35" s="180">
        <v>10</v>
      </c>
      <c r="D35" s="180">
        <v>10</v>
      </c>
      <c r="E35" s="177">
        <f>+'LOT 3 LUNEL'!I35</f>
        <v>0</v>
      </c>
      <c r="F35" s="207">
        <f t="shared" si="0"/>
        <v>0</v>
      </c>
      <c r="G35" s="228">
        <f>+'LOT 3 LUNEL'!O35</f>
        <v>0</v>
      </c>
      <c r="H35" s="207">
        <f t="shared" si="1"/>
        <v>0</v>
      </c>
    </row>
    <row r="36" spans="1:8" s="172" customFormat="1" x14ac:dyDescent="0.25">
      <c r="A36" s="189" t="s">
        <v>95</v>
      </c>
      <c r="B36" s="184" t="s">
        <v>30</v>
      </c>
      <c r="C36" s="180">
        <v>400</v>
      </c>
      <c r="D36" s="180">
        <v>10</v>
      </c>
      <c r="E36" s="177">
        <f>+'LOT 3 LUNEL'!I36</f>
        <v>0</v>
      </c>
      <c r="F36" s="207">
        <f t="shared" si="0"/>
        <v>0</v>
      </c>
      <c r="G36" s="228">
        <f>+'LOT 3 LUNEL'!O36</f>
        <v>0</v>
      </c>
      <c r="H36" s="207">
        <f t="shared" si="1"/>
        <v>0</v>
      </c>
    </row>
    <row r="37" spans="1:8" s="172" customFormat="1" x14ac:dyDescent="0.25">
      <c r="A37" s="189" t="s">
        <v>96</v>
      </c>
      <c r="B37" s="184" t="s">
        <v>31</v>
      </c>
      <c r="C37" s="180">
        <v>50</v>
      </c>
      <c r="D37" s="180">
        <v>10</v>
      </c>
      <c r="E37" s="177">
        <f>+'LOT 3 LUNEL'!I37</f>
        <v>0</v>
      </c>
      <c r="F37" s="207">
        <f t="shared" si="0"/>
        <v>0</v>
      </c>
      <c r="G37" s="228">
        <f>+'LOT 3 LUNEL'!O37</f>
        <v>0</v>
      </c>
      <c r="H37" s="207">
        <f t="shared" si="1"/>
        <v>0</v>
      </c>
    </row>
    <row r="38" spans="1:8" s="172" customFormat="1" x14ac:dyDescent="0.25">
      <c r="A38" s="189" t="s">
        <v>97</v>
      </c>
      <c r="B38" s="184" t="s">
        <v>32</v>
      </c>
      <c r="C38" s="180">
        <v>50</v>
      </c>
      <c r="D38" s="180">
        <v>10</v>
      </c>
      <c r="E38" s="177">
        <f>+'LOT 3 LUNEL'!I38</f>
        <v>0</v>
      </c>
      <c r="F38" s="207">
        <f t="shared" si="0"/>
        <v>0</v>
      </c>
      <c r="G38" s="228">
        <f>+'LOT 3 LUNEL'!O38</f>
        <v>0</v>
      </c>
      <c r="H38" s="207">
        <f t="shared" si="1"/>
        <v>0</v>
      </c>
    </row>
    <row r="39" spans="1:8" s="172" customFormat="1" x14ac:dyDescent="0.25">
      <c r="A39" s="189" t="s">
        <v>98</v>
      </c>
      <c r="B39" s="184" t="s">
        <v>33</v>
      </c>
      <c r="C39" s="180">
        <v>50</v>
      </c>
      <c r="D39" s="180">
        <v>10</v>
      </c>
      <c r="E39" s="177">
        <f>+'LOT 3 LUNEL'!I39</f>
        <v>0</v>
      </c>
      <c r="F39" s="207">
        <f t="shared" si="0"/>
        <v>0</v>
      </c>
      <c r="G39" s="228">
        <f>+'LOT 3 LUNEL'!O39</f>
        <v>0</v>
      </c>
      <c r="H39" s="207">
        <f t="shared" si="1"/>
        <v>0</v>
      </c>
    </row>
    <row r="40" spans="1:8" s="172" customFormat="1" ht="25.5" customHeight="1" x14ac:dyDescent="0.25">
      <c r="A40" s="187" t="s">
        <v>70</v>
      </c>
      <c r="B40" s="149" t="s">
        <v>60</v>
      </c>
      <c r="C40" s="149"/>
      <c r="D40" s="149"/>
      <c r="E40" s="179">
        <f>+'LOT 3 LUNEL'!I40</f>
        <v>0</v>
      </c>
      <c r="F40" s="208">
        <f t="shared" si="0"/>
        <v>0</v>
      </c>
      <c r="G40" s="229">
        <f>+'LOT 3 LUNEL'!O40</f>
        <v>0</v>
      </c>
      <c r="H40" s="208">
        <f t="shared" si="1"/>
        <v>0</v>
      </c>
    </row>
    <row r="41" spans="1:8" s="172" customFormat="1" x14ac:dyDescent="0.25">
      <c r="A41" s="189" t="s">
        <v>99</v>
      </c>
      <c r="B41" s="153" t="s">
        <v>64</v>
      </c>
      <c r="C41" s="180">
        <v>200</v>
      </c>
      <c r="D41" s="180">
        <v>10</v>
      </c>
      <c r="E41" s="177">
        <f>+'LOT 3 LUNEL'!I41</f>
        <v>0</v>
      </c>
      <c r="F41" s="207">
        <f t="shared" si="0"/>
        <v>0</v>
      </c>
      <c r="G41" s="228">
        <f>+'LOT 3 LUNEL'!O41</f>
        <v>0</v>
      </c>
      <c r="H41" s="207">
        <f t="shared" si="1"/>
        <v>0</v>
      </c>
    </row>
    <row r="42" spans="1:8" s="172" customFormat="1" x14ac:dyDescent="0.25">
      <c r="A42" s="189" t="s">
        <v>100</v>
      </c>
      <c r="B42" s="190" t="s">
        <v>142</v>
      </c>
      <c r="C42" s="180">
        <v>3800</v>
      </c>
      <c r="D42" s="180">
        <v>10</v>
      </c>
      <c r="E42" s="177">
        <f>+'LOT 3 LUNEL'!I42</f>
        <v>0</v>
      </c>
      <c r="F42" s="207">
        <f t="shared" si="0"/>
        <v>0</v>
      </c>
      <c r="G42" s="228">
        <f>+'LOT 3 LUNEL'!O42</f>
        <v>0</v>
      </c>
      <c r="H42" s="207">
        <f t="shared" si="1"/>
        <v>0</v>
      </c>
    </row>
    <row r="43" spans="1:8" s="173" customFormat="1" x14ac:dyDescent="0.25">
      <c r="A43" s="189" t="s">
        <v>101</v>
      </c>
      <c r="B43" s="155" t="s">
        <v>43</v>
      </c>
      <c r="C43" s="181">
        <v>180</v>
      </c>
      <c r="D43" s="180">
        <v>10</v>
      </c>
      <c r="E43" s="177">
        <f>+'LOT 3 LUNEL'!I43</f>
        <v>0</v>
      </c>
      <c r="F43" s="207">
        <f t="shared" si="0"/>
        <v>0</v>
      </c>
      <c r="G43" s="228">
        <f>+'LOT 3 LUNEL'!O43</f>
        <v>0</v>
      </c>
      <c r="H43" s="207">
        <f t="shared" si="1"/>
        <v>0</v>
      </c>
    </row>
    <row r="44" spans="1:8" s="173" customFormat="1" x14ac:dyDescent="0.25">
      <c r="A44" s="189" t="s">
        <v>102</v>
      </c>
      <c r="B44" s="155" t="s">
        <v>48</v>
      </c>
      <c r="C44" s="181">
        <v>760</v>
      </c>
      <c r="D44" s="180">
        <v>10</v>
      </c>
      <c r="E44" s="177">
        <f>+'LOT 3 LUNEL'!I44</f>
        <v>0</v>
      </c>
      <c r="F44" s="207">
        <f t="shared" si="0"/>
        <v>0</v>
      </c>
      <c r="G44" s="228">
        <f>+'LOT 3 LUNEL'!O44</f>
        <v>0</v>
      </c>
      <c r="H44" s="207">
        <f t="shared" si="1"/>
        <v>0</v>
      </c>
    </row>
    <row r="45" spans="1:8" s="173" customFormat="1" x14ac:dyDescent="0.25">
      <c r="A45" s="189" t="s">
        <v>103</v>
      </c>
      <c r="B45" s="155" t="s">
        <v>52</v>
      </c>
      <c r="C45" s="181">
        <v>1200</v>
      </c>
      <c r="D45" s="180">
        <v>10</v>
      </c>
      <c r="E45" s="177">
        <f>+'LOT 3 LUNEL'!I45</f>
        <v>0</v>
      </c>
      <c r="F45" s="207">
        <f t="shared" si="0"/>
        <v>0</v>
      </c>
      <c r="G45" s="228">
        <f>+'LOT 3 LUNEL'!O45</f>
        <v>0</v>
      </c>
      <c r="H45" s="207">
        <f t="shared" si="1"/>
        <v>0</v>
      </c>
    </row>
    <row r="46" spans="1:8" s="173" customFormat="1" x14ac:dyDescent="0.25">
      <c r="A46" s="189" t="s">
        <v>104</v>
      </c>
      <c r="B46" s="155" t="s">
        <v>54</v>
      </c>
      <c r="C46" s="181">
        <v>920</v>
      </c>
      <c r="D46" s="180">
        <v>10</v>
      </c>
      <c r="E46" s="177">
        <f>+'LOT 3 LUNEL'!I46</f>
        <v>0</v>
      </c>
      <c r="F46" s="207">
        <f t="shared" si="0"/>
        <v>0</v>
      </c>
      <c r="G46" s="228">
        <f>+'LOT 3 LUNEL'!O46</f>
        <v>0</v>
      </c>
      <c r="H46" s="207">
        <f t="shared" si="1"/>
        <v>0</v>
      </c>
    </row>
    <row r="47" spans="1:8" s="173" customFormat="1" x14ac:dyDescent="0.25">
      <c r="A47" s="189" t="s">
        <v>105</v>
      </c>
      <c r="B47" s="155" t="s">
        <v>55</v>
      </c>
      <c r="C47" s="181">
        <v>50</v>
      </c>
      <c r="D47" s="180">
        <v>10</v>
      </c>
      <c r="E47" s="177">
        <f>+'LOT 3 LUNEL'!I47</f>
        <v>0</v>
      </c>
      <c r="F47" s="207">
        <f t="shared" si="0"/>
        <v>0</v>
      </c>
      <c r="G47" s="228">
        <f>+'LOT 3 LUNEL'!O47</f>
        <v>0</v>
      </c>
      <c r="H47" s="207">
        <f t="shared" si="1"/>
        <v>0</v>
      </c>
    </row>
    <row r="48" spans="1:8" s="173" customFormat="1" x14ac:dyDescent="0.25">
      <c r="A48" s="189" t="s">
        <v>106</v>
      </c>
      <c r="B48" s="190" t="s">
        <v>137</v>
      </c>
      <c r="C48" s="181">
        <v>80</v>
      </c>
      <c r="D48" s="180">
        <v>10</v>
      </c>
      <c r="E48" s="177">
        <f>+'LOT 3 LUNEL'!I48</f>
        <v>0</v>
      </c>
      <c r="F48" s="207">
        <f t="shared" si="0"/>
        <v>0</v>
      </c>
      <c r="G48" s="228">
        <f>+'LOT 3 LUNEL'!O48</f>
        <v>0</v>
      </c>
      <c r="H48" s="207">
        <f t="shared" si="1"/>
        <v>0</v>
      </c>
    </row>
    <row r="49" spans="1:8" s="173" customFormat="1" x14ac:dyDescent="0.25">
      <c r="A49" s="154" t="s">
        <v>107</v>
      </c>
      <c r="B49" s="190" t="s">
        <v>135</v>
      </c>
      <c r="C49" s="181">
        <v>5</v>
      </c>
      <c r="D49" s="180">
        <v>10</v>
      </c>
      <c r="E49" s="177">
        <f>+'LOT 3 LUNEL'!I49</f>
        <v>0</v>
      </c>
      <c r="F49" s="207">
        <f t="shared" si="0"/>
        <v>0</v>
      </c>
      <c r="G49" s="228">
        <f>+'LOT 3 LUNEL'!O49</f>
        <v>0</v>
      </c>
      <c r="H49" s="207">
        <f t="shared" si="1"/>
        <v>0</v>
      </c>
    </row>
    <row r="50" spans="1:8" s="173" customFormat="1" x14ac:dyDescent="0.25">
      <c r="A50" s="154" t="s">
        <v>128</v>
      </c>
      <c r="B50" s="190" t="s">
        <v>136</v>
      </c>
      <c r="C50" s="181">
        <v>5</v>
      </c>
      <c r="D50" s="180">
        <v>10</v>
      </c>
      <c r="E50" s="177">
        <f>+'LOT 3 LUNEL'!I50</f>
        <v>0</v>
      </c>
      <c r="F50" s="207">
        <f t="shared" si="0"/>
        <v>0</v>
      </c>
      <c r="G50" s="228">
        <f>+'LOT 3 LUNEL'!O50</f>
        <v>0</v>
      </c>
      <c r="H50" s="207">
        <f t="shared" si="1"/>
        <v>0</v>
      </c>
    </row>
    <row r="51" spans="1:8" s="173" customFormat="1" x14ac:dyDescent="0.25">
      <c r="A51" s="154" t="s">
        <v>129</v>
      </c>
      <c r="B51" s="155" t="s">
        <v>65</v>
      </c>
      <c r="C51" s="181">
        <v>1500</v>
      </c>
      <c r="D51" s="180">
        <v>10</v>
      </c>
      <c r="E51" s="177">
        <f>+'LOT 3 LUNEL'!I51</f>
        <v>0</v>
      </c>
      <c r="F51" s="207">
        <f t="shared" si="0"/>
        <v>0</v>
      </c>
      <c r="G51" s="228">
        <f>+'LOT 3 LUNEL'!O51</f>
        <v>0</v>
      </c>
      <c r="H51" s="207">
        <f t="shared" si="1"/>
        <v>0</v>
      </c>
    </row>
    <row r="52" spans="1:8" s="173" customFormat="1" x14ac:dyDescent="0.25">
      <c r="A52" s="154" t="s">
        <v>130</v>
      </c>
      <c r="B52" s="155" t="s">
        <v>131</v>
      </c>
      <c r="C52" s="181">
        <v>5</v>
      </c>
      <c r="D52" s="180">
        <v>10</v>
      </c>
      <c r="E52" s="177">
        <f>+'LOT 3 LUNEL'!I52</f>
        <v>0</v>
      </c>
      <c r="F52" s="207">
        <f t="shared" si="0"/>
        <v>0</v>
      </c>
      <c r="G52" s="228">
        <f>+'LOT 3 LUNEL'!O52</f>
        <v>0</v>
      </c>
      <c r="H52" s="207">
        <f t="shared" si="1"/>
        <v>0</v>
      </c>
    </row>
    <row r="53" spans="1:8" s="173" customFormat="1" x14ac:dyDescent="0.25">
      <c r="A53" s="154" t="s">
        <v>138</v>
      </c>
      <c r="B53" s="155" t="s">
        <v>36</v>
      </c>
      <c r="C53" s="181">
        <v>130</v>
      </c>
      <c r="D53" s="180">
        <v>10</v>
      </c>
      <c r="E53" s="177">
        <f>+'LOT 3 LUNEL'!I53</f>
        <v>0</v>
      </c>
      <c r="F53" s="207">
        <f t="shared" si="0"/>
        <v>0</v>
      </c>
      <c r="G53" s="228">
        <f>+'LOT 3 LUNEL'!O53</f>
        <v>0</v>
      </c>
      <c r="H53" s="207">
        <f t="shared" si="1"/>
        <v>0</v>
      </c>
    </row>
    <row r="54" spans="1:8" s="173" customFormat="1" ht="25.5" customHeight="1" x14ac:dyDescent="0.25">
      <c r="A54" s="187" t="s">
        <v>71</v>
      </c>
      <c r="B54" s="149" t="s">
        <v>61</v>
      </c>
      <c r="C54" s="158"/>
      <c r="D54" s="158"/>
      <c r="E54" s="179">
        <f>+'LOT 3 LUNEL'!I54</f>
        <v>0</v>
      </c>
      <c r="F54" s="208">
        <f t="shared" si="0"/>
        <v>0</v>
      </c>
      <c r="G54" s="229">
        <f>+'LOT 3 LUNEL'!O54</f>
        <v>0</v>
      </c>
      <c r="H54" s="208">
        <f t="shared" si="1"/>
        <v>0</v>
      </c>
    </row>
    <row r="55" spans="1:8" s="172" customFormat="1" x14ac:dyDescent="0.25">
      <c r="A55" s="189" t="s">
        <v>108</v>
      </c>
      <c r="B55" s="153" t="s">
        <v>37</v>
      </c>
      <c r="C55" s="180">
        <v>100</v>
      </c>
      <c r="D55" s="180">
        <v>10</v>
      </c>
      <c r="E55" s="177">
        <f>+'LOT 3 LUNEL'!I55</f>
        <v>0</v>
      </c>
      <c r="F55" s="207">
        <f t="shared" si="0"/>
        <v>0</v>
      </c>
      <c r="G55" s="228">
        <f>+'LOT 3 LUNEL'!O55</f>
        <v>0</v>
      </c>
      <c r="H55" s="207">
        <f t="shared" si="1"/>
        <v>0</v>
      </c>
    </row>
    <row r="56" spans="1:8" s="172" customFormat="1" x14ac:dyDescent="0.25">
      <c r="A56" s="189" t="s">
        <v>109</v>
      </c>
      <c r="B56" s="153" t="s">
        <v>39</v>
      </c>
      <c r="C56" s="180">
        <v>100</v>
      </c>
      <c r="D56" s="180">
        <v>10</v>
      </c>
      <c r="E56" s="177">
        <f>+'LOT 3 LUNEL'!I56</f>
        <v>0</v>
      </c>
      <c r="F56" s="207">
        <f t="shared" si="0"/>
        <v>0</v>
      </c>
      <c r="G56" s="228">
        <f>+'LOT 3 LUNEL'!O56</f>
        <v>0</v>
      </c>
      <c r="H56" s="207">
        <f t="shared" si="1"/>
        <v>0</v>
      </c>
    </row>
    <row r="57" spans="1:8" s="172" customFormat="1" x14ac:dyDescent="0.25">
      <c r="A57" s="189" t="s">
        <v>110</v>
      </c>
      <c r="B57" s="190" t="s">
        <v>40</v>
      </c>
      <c r="C57" s="180">
        <v>5</v>
      </c>
      <c r="D57" s="180">
        <v>10</v>
      </c>
      <c r="E57" s="177">
        <f>+'LOT 3 LUNEL'!I57</f>
        <v>0</v>
      </c>
      <c r="F57" s="207">
        <f t="shared" si="0"/>
        <v>0</v>
      </c>
      <c r="G57" s="228">
        <f>+'LOT 3 LUNEL'!O57</f>
        <v>0</v>
      </c>
      <c r="H57" s="207">
        <f t="shared" si="1"/>
        <v>0</v>
      </c>
    </row>
    <row r="58" spans="1:8" s="172" customFormat="1" x14ac:dyDescent="0.25">
      <c r="A58" s="189" t="s">
        <v>111</v>
      </c>
      <c r="B58" s="153" t="s">
        <v>42</v>
      </c>
      <c r="C58" s="180">
        <v>30</v>
      </c>
      <c r="D58" s="180">
        <v>10</v>
      </c>
      <c r="E58" s="177">
        <f>+'LOT 3 LUNEL'!I58</f>
        <v>0</v>
      </c>
      <c r="F58" s="207">
        <f t="shared" si="0"/>
        <v>0</v>
      </c>
      <c r="G58" s="228">
        <f>+'LOT 3 LUNEL'!O58</f>
        <v>0</v>
      </c>
      <c r="H58" s="207">
        <f t="shared" si="1"/>
        <v>0</v>
      </c>
    </row>
    <row r="59" spans="1:8" s="172" customFormat="1" x14ac:dyDescent="0.25">
      <c r="A59" s="189" t="s">
        <v>112</v>
      </c>
      <c r="B59" s="153" t="s">
        <v>44</v>
      </c>
      <c r="C59" s="180">
        <v>1000</v>
      </c>
      <c r="D59" s="180">
        <v>10</v>
      </c>
      <c r="E59" s="177">
        <f>+'LOT 3 LUNEL'!I59</f>
        <v>0</v>
      </c>
      <c r="F59" s="207">
        <f t="shared" si="0"/>
        <v>0</v>
      </c>
      <c r="G59" s="228">
        <f>+'LOT 3 LUNEL'!O59</f>
        <v>0</v>
      </c>
      <c r="H59" s="207">
        <f t="shared" si="1"/>
        <v>0</v>
      </c>
    </row>
    <row r="60" spans="1:8" s="172" customFormat="1" x14ac:dyDescent="0.25">
      <c r="A60" s="189" t="s">
        <v>113</v>
      </c>
      <c r="B60" s="153" t="s">
        <v>45</v>
      </c>
      <c r="C60" s="180">
        <v>40</v>
      </c>
      <c r="D60" s="180">
        <v>10</v>
      </c>
      <c r="E60" s="177">
        <f>+'LOT 3 LUNEL'!I60</f>
        <v>0</v>
      </c>
      <c r="F60" s="207">
        <f t="shared" si="0"/>
        <v>0</v>
      </c>
      <c r="G60" s="228">
        <f>+'LOT 3 LUNEL'!O60</f>
        <v>0</v>
      </c>
      <c r="H60" s="207">
        <f t="shared" si="1"/>
        <v>0</v>
      </c>
    </row>
    <row r="61" spans="1:8" s="172" customFormat="1" x14ac:dyDescent="0.25">
      <c r="A61" s="189" t="s">
        <v>114</v>
      </c>
      <c r="B61" s="153" t="s">
        <v>46</v>
      </c>
      <c r="C61" s="180">
        <v>320</v>
      </c>
      <c r="D61" s="180">
        <v>10</v>
      </c>
      <c r="E61" s="177">
        <f>+'LOT 3 LUNEL'!I61</f>
        <v>0</v>
      </c>
      <c r="F61" s="207">
        <f t="shared" si="0"/>
        <v>0</v>
      </c>
      <c r="G61" s="228">
        <f>+'LOT 3 LUNEL'!O61</f>
        <v>0</v>
      </c>
      <c r="H61" s="207">
        <f t="shared" si="1"/>
        <v>0</v>
      </c>
    </row>
    <row r="62" spans="1:8" s="172" customFormat="1" x14ac:dyDescent="0.25">
      <c r="A62" s="189" t="s">
        <v>115</v>
      </c>
      <c r="B62" s="184" t="s">
        <v>49</v>
      </c>
      <c r="C62" s="180">
        <v>600</v>
      </c>
      <c r="D62" s="180">
        <v>10</v>
      </c>
      <c r="E62" s="177">
        <f>+'LOT 3 LUNEL'!I62</f>
        <v>0</v>
      </c>
      <c r="F62" s="207">
        <f t="shared" si="0"/>
        <v>0</v>
      </c>
      <c r="G62" s="228">
        <f>+'LOT 3 LUNEL'!O62</f>
        <v>0</v>
      </c>
      <c r="H62" s="207">
        <f t="shared" si="1"/>
        <v>0</v>
      </c>
    </row>
    <row r="63" spans="1:8" s="172" customFormat="1" x14ac:dyDescent="0.25">
      <c r="A63" s="189" t="s">
        <v>116</v>
      </c>
      <c r="B63" s="184" t="s">
        <v>50</v>
      </c>
      <c r="C63" s="180">
        <v>100</v>
      </c>
      <c r="D63" s="180">
        <v>10</v>
      </c>
      <c r="E63" s="177">
        <f>+'LOT 3 LUNEL'!I63</f>
        <v>0</v>
      </c>
      <c r="F63" s="207">
        <f t="shared" si="0"/>
        <v>0</v>
      </c>
      <c r="G63" s="228">
        <f>+'LOT 3 LUNEL'!O63</f>
        <v>0</v>
      </c>
      <c r="H63" s="207">
        <f t="shared" si="1"/>
        <v>0</v>
      </c>
    </row>
    <row r="64" spans="1:8" s="172" customFormat="1" x14ac:dyDescent="0.25">
      <c r="A64" s="189" t="s">
        <v>117</v>
      </c>
      <c r="B64" s="153" t="s">
        <v>51</v>
      </c>
      <c r="C64" s="180">
        <v>1000</v>
      </c>
      <c r="D64" s="180">
        <v>10</v>
      </c>
      <c r="E64" s="177">
        <f>+'LOT 3 LUNEL'!I64</f>
        <v>0</v>
      </c>
      <c r="F64" s="207">
        <f t="shared" si="0"/>
        <v>0</v>
      </c>
      <c r="G64" s="228">
        <f>+'LOT 3 LUNEL'!O64</f>
        <v>0</v>
      </c>
      <c r="H64" s="207">
        <f t="shared" si="1"/>
        <v>0</v>
      </c>
    </row>
    <row r="65" spans="1:8" s="172" customFormat="1" x14ac:dyDescent="0.25">
      <c r="A65" s="189" t="s">
        <v>118</v>
      </c>
      <c r="B65" s="153" t="s">
        <v>53</v>
      </c>
      <c r="C65" s="180">
        <v>40</v>
      </c>
      <c r="D65" s="180">
        <v>10</v>
      </c>
      <c r="E65" s="177">
        <f>+'LOT 3 LUNEL'!I65</f>
        <v>0</v>
      </c>
      <c r="F65" s="207">
        <f t="shared" si="0"/>
        <v>0</v>
      </c>
      <c r="G65" s="228">
        <f>+'LOT 3 LUNEL'!O65</f>
        <v>0</v>
      </c>
      <c r="H65" s="207">
        <f t="shared" si="1"/>
        <v>0</v>
      </c>
    </row>
    <row r="66" spans="1:8" s="172" customFormat="1" x14ac:dyDescent="0.25">
      <c r="A66" s="189" t="s">
        <v>119</v>
      </c>
      <c r="B66" s="153" t="s">
        <v>56</v>
      </c>
      <c r="C66" s="180">
        <v>80</v>
      </c>
      <c r="D66" s="180">
        <v>10</v>
      </c>
      <c r="E66" s="177">
        <f>+'LOT 3 LUNEL'!I66</f>
        <v>0</v>
      </c>
      <c r="F66" s="207">
        <f t="shared" si="0"/>
        <v>0</v>
      </c>
      <c r="G66" s="228">
        <f>+'LOT 3 LUNEL'!O66</f>
        <v>0</v>
      </c>
      <c r="H66" s="207">
        <f t="shared" si="1"/>
        <v>0</v>
      </c>
    </row>
    <row r="67" spans="1:8" s="172" customFormat="1" x14ac:dyDescent="0.25">
      <c r="A67" s="189" t="s">
        <v>120</v>
      </c>
      <c r="B67" s="153" t="s">
        <v>57</v>
      </c>
      <c r="C67" s="180">
        <v>150</v>
      </c>
      <c r="D67" s="180">
        <v>10</v>
      </c>
      <c r="E67" s="177">
        <f>+'LOT 3 LUNEL'!I67</f>
        <v>0</v>
      </c>
      <c r="F67" s="207">
        <f t="shared" si="0"/>
        <v>0</v>
      </c>
      <c r="G67" s="228">
        <f>+'LOT 3 LUNEL'!O67</f>
        <v>0</v>
      </c>
      <c r="H67" s="207">
        <f t="shared" si="1"/>
        <v>0</v>
      </c>
    </row>
    <row r="68" spans="1:8" s="172" customFormat="1" ht="15.75" thickBot="1" x14ac:dyDescent="0.3">
      <c r="A68" s="189" t="s">
        <v>121</v>
      </c>
      <c r="B68" s="153" t="s">
        <v>58</v>
      </c>
      <c r="C68" s="180">
        <v>150</v>
      </c>
      <c r="D68" s="180">
        <v>10</v>
      </c>
      <c r="E68" s="177">
        <f>+'LOT 3 LUNEL'!I68</f>
        <v>0</v>
      </c>
      <c r="F68" s="207">
        <f t="shared" si="0"/>
        <v>0</v>
      </c>
      <c r="G68" s="228">
        <f>+'LOT 3 LUNEL'!O68</f>
        <v>0</v>
      </c>
      <c r="H68" s="207">
        <f t="shared" si="1"/>
        <v>0</v>
      </c>
    </row>
    <row r="69" spans="1:8" s="170" customFormat="1" ht="15.75" thickBot="1" x14ac:dyDescent="0.3">
      <c r="B69" s="122"/>
      <c r="C69" s="122"/>
      <c r="D69" s="122"/>
      <c r="E69" s="205" t="s">
        <v>229</v>
      </c>
      <c r="F69" s="230">
        <f>SUM(F12:F68)</f>
        <v>0</v>
      </c>
      <c r="G69" s="206" t="s">
        <v>229</v>
      </c>
      <c r="H69" s="231">
        <f>SUM(H12:H68)</f>
        <v>0</v>
      </c>
    </row>
    <row r="70" spans="1:8" ht="15.75" thickBot="1" x14ac:dyDescent="0.25">
      <c r="A70" s="357"/>
      <c r="B70" s="348"/>
      <c r="C70" s="348"/>
      <c r="D70" s="114"/>
      <c r="E70" s="351" t="s">
        <v>230</v>
      </c>
      <c r="F70" s="352"/>
      <c r="G70" s="353"/>
      <c r="H70" s="232">
        <f>+H69+F69</f>
        <v>0</v>
      </c>
    </row>
    <row r="71" spans="1:8" ht="17.45" customHeight="1" x14ac:dyDescent="0.2">
      <c r="A71" s="348"/>
      <c r="B71" s="348"/>
      <c r="C71" s="348"/>
      <c r="D71" s="114"/>
    </row>
    <row r="75" spans="1:8" x14ac:dyDescent="0.25">
      <c r="C75" s="174"/>
      <c r="D75" s="174"/>
    </row>
    <row r="76" spans="1:8" x14ac:dyDescent="0.25">
      <c r="C76" s="174"/>
      <c r="D76" s="174"/>
    </row>
    <row r="77" spans="1:8" x14ac:dyDescent="0.25">
      <c r="C77" s="174"/>
      <c r="D77" s="174"/>
    </row>
    <row r="78" spans="1:8" x14ac:dyDescent="0.25">
      <c r="C78" s="174"/>
      <c r="D78" s="174"/>
    </row>
    <row r="79" spans="1:8" x14ac:dyDescent="0.25">
      <c r="C79" s="174"/>
      <c r="D79" s="174"/>
    </row>
  </sheetData>
  <mergeCells count="11">
    <mergeCell ref="A10:B10"/>
    <mergeCell ref="A70:C70"/>
    <mergeCell ref="E70:G70"/>
    <mergeCell ref="A71:C71"/>
    <mergeCell ref="A1:H1"/>
    <mergeCell ref="A2:H2"/>
    <mergeCell ref="A4:H4"/>
    <mergeCell ref="A5:H5"/>
    <mergeCell ref="A6:H6"/>
    <mergeCell ref="E9:F9"/>
    <mergeCell ref="G9:H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72"/>
  <sheetViews>
    <sheetView topLeftCell="B42" workbookViewId="0">
      <selection activeCell="A3" sqref="A3:P3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5.5" style="2" customWidth="1"/>
    <col min="6" max="6" width="15.375" style="2" customWidth="1"/>
    <col min="7" max="8" width="13.625" style="2" customWidth="1"/>
    <col min="9" max="9" width="8.375" style="2" customWidth="1"/>
    <col min="10" max="10" width="9.375" style="2" customWidth="1"/>
    <col min="11" max="13" width="13.125" style="2" customWidth="1"/>
    <col min="14" max="14" width="9.125" style="2" customWidth="1"/>
    <col min="15" max="15" width="9" style="2" customWidth="1"/>
    <col min="16" max="16" width="10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7" ht="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47" t="s">
        <v>124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7" ht="21" x14ac:dyDescent="0.35">
      <c r="A4" s="327" t="s">
        <v>66</v>
      </c>
      <c r="B4" s="328"/>
      <c r="C4" s="68"/>
      <c r="D4" s="68"/>
      <c r="E4" s="68"/>
      <c r="F4" s="68"/>
      <c r="G4" s="68"/>
      <c r="H4" s="68"/>
      <c r="I4" s="68"/>
      <c r="J4" s="68"/>
      <c r="K4" s="68"/>
      <c r="L4" s="107"/>
      <c r="M4" s="107"/>
      <c r="N4" s="72"/>
      <c r="O4" s="72"/>
      <c r="P4" s="72"/>
    </row>
    <row r="5" spans="1:17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ht="14.25" customHeight="1" x14ac:dyDescent="0.35">
      <c r="B6" s="68"/>
      <c r="C6" s="68"/>
      <c r="D6" s="68"/>
      <c r="E6" s="68"/>
      <c r="F6" s="68"/>
      <c r="G6" s="68"/>
      <c r="H6" s="68"/>
      <c r="I6" s="68"/>
      <c r="J6" s="68"/>
      <c r="K6" s="68"/>
      <c r="L6" s="107"/>
      <c r="M6" s="107"/>
      <c r="N6" s="72"/>
      <c r="O6" s="72"/>
      <c r="P6" s="72"/>
    </row>
    <row r="7" spans="1:17" ht="15.75" thickBot="1" x14ac:dyDescent="0.3">
      <c r="C7" s="4"/>
      <c r="D7" s="3"/>
      <c r="E7" s="3"/>
    </row>
    <row r="8" spans="1:17" ht="19.5" customHeight="1" thickBot="1" x14ac:dyDescent="0.3">
      <c r="E8" s="337" t="s">
        <v>3</v>
      </c>
      <c r="F8" s="338"/>
      <c r="G8" s="331" t="s">
        <v>127</v>
      </c>
      <c r="H8" s="332"/>
      <c r="I8" s="332"/>
      <c r="J8" s="332"/>
      <c r="K8" s="332"/>
      <c r="L8" s="332"/>
      <c r="M8" s="332"/>
      <c r="N8" s="332"/>
      <c r="O8" s="332"/>
      <c r="P8" s="332"/>
      <c r="Q8" s="333"/>
    </row>
    <row r="9" spans="1:17" ht="27" customHeight="1" x14ac:dyDescent="0.2">
      <c r="A9" s="66"/>
      <c r="B9" s="67"/>
      <c r="C9" s="67"/>
      <c r="D9" s="67"/>
      <c r="E9" s="339"/>
      <c r="F9" s="340"/>
      <c r="G9" s="334" t="s">
        <v>5</v>
      </c>
      <c r="H9" s="335"/>
      <c r="I9" s="336"/>
      <c r="J9" s="336"/>
      <c r="K9" s="358"/>
      <c r="L9" s="343" t="s">
        <v>143</v>
      </c>
      <c r="M9" s="344"/>
      <c r="N9" s="344"/>
      <c r="O9" s="344"/>
      <c r="P9" s="345"/>
      <c r="Q9" s="341" t="s">
        <v>4</v>
      </c>
    </row>
    <row r="10" spans="1:17" ht="70.900000000000006" customHeight="1" x14ac:dyDescent="0.2">
      <c r="A10" s="322" t="s">
        <v>0</v>
      </c>
      <c r="B10" s="323"/>
      <c r="C10" s="120" t="s">
        <v>1</v>
      </c>
      <c r="D10" s="120" t="s">
        <v>2</v>
      </c>
      <c r="E10" s="132" t="s">
        <v>141</v>
      </c>
      <c r="F10" s="133" t="s">
        <v>6</v>
      </c>
      <c r="G10" s="124" t="s">
        <v>7</v>
      </c>
      <c r="H10" s="125" t="s">
        <v>8</v>
      </c>
      <c r="I10" s="126" t="s">
        <v>9</v>
      </c>
      <c r="J10" s="139" t="s">
        <v>163</v>
      </c>
      <c r="K10" s="127" t="s">
        <v>164</v>
      </c>
      <c r="L10" s="128" t="s">
        <v>144</v>
      </c>
      <c r="M10" s="129" t="s">
        <v>7</v>
      </c>
      <c r="N10" s="129" t="s">
        <v>8</v>
      </c>
      <c r="O10" s="130" t="s">
        <v>9</v>
      </c>
      <c r="P10" s="130" t="s">
        <v>163</v>
      </c>
      <c r="Q10" s="359"/>
    </row>
    <row r="11" spans="1:17" s="19" customFormat="1" ht="46.5" customHeight="1" thickBot="1" x14ac:dyDescent="0.3">
      <c r="A11" s="79" t="s">
        <v>68</v>
      </c>
      <c r="B11" s="80" t="s">
        <v>59</v>
      </c>
      <c r="C11" s="80"/>
      <c r="D11" s="80"/>
      <c r="E11" s="81"/>
      <c r="F11" s="82"/>
      <c r="G11" s="81"/>
      <c r="H11" s="80"/>
      <c r="I11" s="80"/>
      <c r="J11" s="80"/>
      <c r="K11" s="121"/>
      <c r="L11" s="80"/>
      <c r="M11" s="80"/>
      <c r="N11" s="80"/>
      <c r="O11" s="80"/>
      <c r="P11" s="82"/>
      <c r="Q11" s="80"/>
    </row>
    <row r="12" spans="1:17" s="19" customFormat="1" x14ac:dyDescent="0.25">
      <c r="A12" s="83" t="s">
        <v>72</v>
      </c>
      <c r="B12" s="84" t="s">
        <v>17</v>
      </c>
      <c r="C12" s="85" t="s">
        <v>14</v>
      </c>
      <c r="D12" s="85"/>
      <c r="E12" s="86"/>
      <c r="F12" s="87"/>
      <c r="G12" s="88"/>
      <c r="H12" s="89" t="s">
        <v>12</v>
      </c>
      <c r="I12" s="119"/>
      <c r="J12" s="119"/>
      <c r="K12" s="90"/>
      <c r="L12" s="108"/>
      <c r="M12" s="89"/>
      <c r="N12" s="91"/>
      <c r="O12" s="108"/>
      <c r="P12" s="90"/>
      <c r="Q12" s="92"/>
    </row>
    <row r="13" spans="1:17" s="19" customFormat="1" x14ac:dyDescent="0.25">
      <c r="A13" s="93" t="s">
        <v>73</v>
      </c>
      <c r="B13" s="8" t="s">
        <v>62</v>
      </c>
      <c r="C13" s="13" t="s">
        <v>14</v>
      </c>
      <c r="D13" s="13"/>
      <c r="E13" s="57"/>
      <c r="F13" s="58"/>
      <c r="G13" s="48"/>
      <c r="H13" s="10" t="s">
        <v>12</v>
      </c>
      <c r="I13" s="109"/>
      <c r="J13" s="109"/>
      <c r="K13" s="37"/>
      <c r="L13" s="109"/>
      <c r="M13" s="10"/>
      <c r="N13" s="10"/>
      <c r="O13" s="109"/>
      <c r="P13" s="37"/>
      <c r="Q13" s="94"/>
    </row>
    <row r="14" spans="1:17" s="19" customFormat="1" x14ac:dyDescent="0.25">
      <c r="A14" s="93" t="s">
        <v>74</v>
      </c>
      <c r="B14" s="9" t="s">
        <v>35</v>
      </c>
      <c r="C14" s="13" t="s">
        <v>11</v>
      </c>
      <c r="D14" s="13"/>
      <c r="E14" s="57"/>
      <c r="F14" s="58"/>
      <c r="G14" s="48"/>
      <c r="H14" s="10" t="s">
        <v>12</v>
      </c>
      <c r="I14" s="109"/>
      <c r="J14" s="109"/>
      <c r="K14" s="37"/>
      <c r="L14" s="109"/>
      <c r="M14" s="10"/>
      <c r="N14" s="10"/>
      <c r="O14" s="109"/>
      <c r="P14" s="37"/>
      <c r="Q14" s="94"/>
    </row>
    <row r="15" spans="1:17" s="19" customFormat="1" x14ac:dyDescent="0.25">
      <c r="A15" s="93" t="s">
        <v>75</v>
      </c>
      <c r="B15" s="69" t="s">
        <v>132</v>
      </c>
      <c r="C15" s="13" t="s">
        <v>11</v>
      </c>
      <c r="D15" s="13"/>
      <c r="E15" s="57"/>
      <c r="F15" s="58"/>
      <c r="G15" s="48"/>
      <c r="H15" s="10" t="s">
        <v>12</v>
      </c>
      <c r="I15" s="109"/>
      <c r="J15" s="109"/>
      <c r="K15" s="37"/>
      <c r="L15" s="109"/>
      <c r="M15" s="10"/>
      <c r="N15" s="10"/>
      <c r="O15" s="109"/>
      <c r="P15" s="37"/>
      <c r="Q15" s="94"/>
    </row>
    <row r="16" spans="1:17" s="19" customFormat="1" x14ac:dyDescent="0.25">
      <c r="A16" s="93" t="s">
        <v>76</v>
      </c>
      <c r="B16" s="70" t="s">
        <v>133</v>
      </c>
      <c r="C16" s="13" t="s">
        <v>11</v>
      </c>
      <c r="D16" s="13"/>
      <c r="E16" s="57"/>
      <c r="F16" s="58"/>
      <c r="G16" s="48"/>
      <c r="H16" s="10" t="s">
        <v>12</v>
      </c>
      <c r="I16" s="109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77</v>
      </c>
      <c r="B17" s="8" t="s">
        <v>34</v>
      </c>
      <c r="C17" s="13" t="s">
        <v>14</v>
      </c>
      <c r="D17" s="13"/>
      <c r="E17" s="57"/>
      <c r="F17" s="58"/>
      <c r="G17" s="48"/>
      <c r="H17" s="10" t="s">
        <v>12</v>
      </c>
      <c r="I17" s="109"/>
      <c r="J17" s="109"/>
      <c r="K17" s="37"/>
      <c r="L17" s="109"/>
      <c r="M17" s="10"/>
      <c r="N17" s="10"/>
      <c r="O17" s="109"/>
      <c r="P17" s="37"/>
      <c r="Q17" s="94"/>
    </row>
    <row r="18" spans="1:17" s="19" customFormat="1" x14ac:dyDescent="0.25">
      <c r="A18" s="93" t="s">
        <v>78</v>
      </c>
      <c r="B18" s="69" t="s">
        <v>134</v>
      </c>
      <c r="C18" s="13" t="s">
        <v>14</v>
      </c>
      <c r="D18" s="13"/>
      <c r="E18" s="57"/>
      <c r="F18" s="58"/>
      <c r="G18" s="48"/>
      <c r="H18" s="10" t="s">
        <v>12</v>
      </c>
      <c r="I18" s="109"/>
      <c r="J18" s="109"/>
      <c r="K18" s="37"/>
      <c r="L18" s="109"/>
      <c r="M18" s="10"/>
      <c r="N18" s="10"/>
      <c r="O18" s="109"/>
      <c r="P18" s="37"/>
      <c r="Q18" s="94"/>
    </row>
    <row r="19" spans="1:17" s="19" customFormat="1" ht="47.25" customHeight="1" x14ac:dyDescent="0.25">
      <c r="A19" s="95" t="s">
        <v>69</v>
      </c>
      <c r="B19" s="29" t="s">
        <v>63</v>
      </c>
      <c r="C19" s="30"/>
      <c r="D19" s="30"/>
      <c r="E19" s="29"/>
      <c r="F19" s="31"/>
      <c r="G19" s="49"/>
      <c r="H19" s="38"/>
      <c r="I19" s="38"/>
      <c r="J19" s="38"/>
      <c r="K19" s="39"/>
      <c r="L19" s="38"/>
      <c r="M19" s="38"/>
      <c r="N19" s="38"/>
      <c r="O19" s="38"/>
      <c r="P19" s="39"/>
      <c r="Q19" s="39"/>
    </row>
    <row r="20" spans="1:17" s="19" customFormat="1" x14ac:dyDescent="0.25">
      <c r="A20" s="96" t="s">
        <v>79</v>
      </c>
      <c r="B20" s="6" t="s">
        <v>10</v>
      </c>
      <c r="C20" s="14" t="s">
        <v>11</v>
      </c>
      <c r="D20" s="14"/>
      <c r="E20" s="55"/>
      <c r="F20" s="56"/>
      <c r="G20" s="47"/>
      <c r="H20" s="16" t="s">
        <v>12</v>
      </c>
      <c r="I20" s="110"/>
      <c r="J20" s="110"/>
      <c r="K20" s="36"/>
      <c r="L20" s="110"/>
      <c r="M20" s="16"/>
      <c r="N20" s="16"/>
      <c r="O20" s="110"/>
      <c r="P20" s="36"/>
      <c r="Q20" s="97"/>
    </row>
    <row r="21" spans="1:17" s="19" customFormat="1" x14ac:dyDescent="0.25">
      <c r="A21" s="96" t="s">
        <v>80</v>
      </c>
      <c r="B21" s="7" t="s">
        <v>13</v>
      </c>
      <c r="C21" s="13" t="s">
        <v>14</v>
      </c>
      <c r="D21" s="13"/>
      <c r="E21" s="57"/>
      <c r="F21" s="58"/>
      <c r="G21" s="48"/>
      <c r="H21" s="10" t="s">
        <v>12</v>
      </c>
      <c r="I21" s="109"/>
      <c r="J21" s="109"/>
      <c r="K21" s="37"/>
      <c r="L21" s="109"/>
      <c r="M21" s="10"/>
      <c r="N21" s="10"/>
      <c r="O21" s="109"/>
      <c r="P21" s="37"/>
      <c r="Q21" s="94"/>
    </row>
    <row r="22" spans="1:17" s="19" customFormat="1" x14ac:dyDescent="0.25">
      <c r="A22" s="96" t="s">
        <v>81</v>
      </c>
      <c r="B22" s="8" t="s">
        <v>15</v>
      </c>
      <c r="C22" s="13" t="s">
        <v>14</v>
      </c>
      <c r="D22" s="13"/>
      <c r="E22" s="57"/>
      <c r="F22" s="58"/>
      <c r="G22" s="48"/>
      <c r="H22" s="10" t="s">
        <v>12</v>
      </c>
      <c r="I22" s="109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82</v>
      </c>
      <c r="B23" s="7" t="s">
        <v>16</v>
      </c>
      <c r="C23" s="13" t="s">
        <v>14</v>
      </c>
      <c r="D23" s="13"/>
      <c r="E23" s="57"/>
      <c r="F23" s="58"/>
      <c r="G23" s="48"/>
      <c r="H23" s="10" t="s">
        <v>12</v>
      </c>
      <c r="I23" s="109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83</v>
      </c>
      <c r="B24" s="7" t="s">
        <v>18</v>
      </c>
      <c r="C24" s="13" t="s">
        <v>14</v>
      </c>
      <c r="D24" s="13"/>
      <c r="E24" s="57"/>
      <c r="F24" s="58"/>
      <c r="G24" s="48"/>
      <c r="H24" s="10" t="s">
        <v>12</v>
      </c>
      <c r="I24" s="109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84</v>
      </c>
      <c r="B25" s="8" t="s">
        <v>19</v>
      </c>
      <c r="C25" s="13" t="s">
        <v>11</v>
      </c>
      <c r="D25" s="13"/>
      <c r="E25" s="57"/>
      <c r="F25" s="58"/>
      <c r="G25" s="48"/>
      <c r="H25" s="10" t="s">
        <v>12</v>
      </c>
      <c r="I25" s="109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85</v>
      </c>
      <c r="B26" s="7" t="s">
        <v>20</v>
      </c>
      <c r="C26" s="13" t="s">
        <v>14</v>
      </c>
      <c r="D26" s="13"/>
      <c r="E26" s="57"/>
      <c r="F26" s="58"/>
      <c r="G26" s="48"/>
      <c r="H26" s="10" t="s">
        <v>12</v>
      </c>
      <c r="I26" s="109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86</v>
      </c>
      <c r="B27" s="8" t="s">
        <v>21</v>
      </c>
      <c r="C27" s="13" t="s">
        <v>11</v>
      </c>
      <c r="D27" s="13"/>
      <c r="E27" s="57"/>
      <c r="F27" s="58"/>
      <c r="G27" s="48"/>
      <c r="H27" s="10" t="s">
        <v>12</v>
      </c>
      <c r="I27" s="109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87</v>
      </c>
      <c r="B28" s="8" t="s">
        <v>22</v>
      </c>
      <c r="C28" s="13" t="s">
        <v>11</v>
      </c>
      <c r="D28" s="13"/>
      <c r="E28" s="57"/>
      <c r="F28" s="58"/>
      <c r="G28" s="48"/>
      <c r="H28" s="10" t="s">
        <v>12</v>
      </c>
      <c r="I28" s="109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88</v>
      </c>
      <c r="B29" s="7" t="s">
        <v>23</v>
      </c>
      <c r="C29" s="13" t="s">
        <v>11</v>
      </c>
      <c r="D29" s="13"/>
      <c r="E29" s="57"/>
      <c r="F29" s="58"/>
      <c r="G29" s="48"/>
      <c r="H29" s="10" t="s">
        <v>12</v>
      </c>
      <c r="I29" s="109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89</v>
      </c>
      <c r="B30" s="8" t="s">
        <v>24</v>
      </c>
      <c r="C30" s="13" t="s">
        <v>11</v>
      </c>
      <c r="D30" s="13"/>
      <c r="E30" s="57"/>
      <c r="F30" s="58"/>
      <c r="G30" s="48"/>
      <c r="H30" s="10" t="s">
        <v>12</v>
      </c>
      <c r="I30" s="109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90</v>
      </c>
      <c r="B31" s="8" t="s">
        <v>25</v>
      </c>
      <c r="C31" s="13" t="s">
        <v>14</v>
      </c>
      <c r="D31" s="13"/>
      <c r="E31" s="57"/>
      <c r="F31" s="58"/>
      <c r="G31" s="48"/>
      <c r="H31" s="10" t="s">
        <v>12</v>
      </c>
      <c r="I31" s="109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91</v>
      </c>
      <c r="B32" s="8" t="s">
        <v>26</v>
      </c>
      <c r="C32" s="13" t="s">
        <v>14</v>
      </c>
      <c r="D32" s="13"/>
      <c r="E32" s="57"/>
      <c r="F32" s="58"/>
      <c r="G32" s="48"/>
      <c r="H32" s="10" t="s">
        <v>12</v>
      </c>
      <c r="I32" s="109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92</v>
      </c>
      <c r="B33" s="7" t="s">
        <v>27</v>
      </c>
      <c r="C33" s="13" t="s">
        <v>14</v>
      </c>
      <c r="D33" s="13"/>
      <c r="E33" s="57"/>
      <c r="F33" s="58"/>
      <c r="G33" s="48"/>
      <c r="H33" s="10" t="s">
        <v>12</v>
      </c>
      <c r="I33" s="109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93</v>
      </c>
      <c r="B34" s="8" t="s">
        <v>28</v>
      </c>
      <c r="C34" s="13" t="s">
        <v>14</v>
      </c>
      <c r="D34" s="13"/>
      <c r="E34" s="57"/>
      <c r="F34" s="58"/>
      <c r="G34" s="48"/>
      <c r="H34" s="10" t="s">
        <v>12</v>
      </c>
      <c r="I34" s="109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94</v>
      </c>
      <c r="B35" s="8" t="s">
        <v>29</v>
      </c>
      <c r="C35" s="13" t="s">
        <v>14</v>
      </c>
      <c r="D35" s="13"/>
      <c r="E35" s="57"/>
      <c r="F35" s="58"/>
      <c r="G35" s="48"/>
      <c r="H35" s="10" t="s">
        <v>12</v>
      </c>
      <c r="I35" s="109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95</v>
      </c>
      <c r="B36" s="8" t="s">
        <v>30</v>
      </c>
      <c r="C36" s="13" t="s">
        <v>14</v>
      </c>
      <c r="D36" s="13"/>
      <c r="E36" s="57"/>
      <c r="F36" s="58"/>
      <c r="G36" s="48"/>
      <c r="H36" s="10" t="s">
        <v>12</v>
      </c>
      <c r="I36" s="109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96</v>
      </c>
      <c r="B37" s="8" t="s">
        <v>31</v>
      </c>
      <c r="C37" s="13" t="s">
        <v>14</v>
      </c>
      <c r="D37" s="13"/>
      <c r="E37" s="57"/>
      <c r="F37" s="58"/>
      <c r="G37" s="48"/>
      <c r="H37" s="10" t="s">
        <v>12</v>
      </c>
      <c r="I37" s="109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97</v>
      </c>
      <c r="B38" s="8" t="s">
        <v>32</v>
      </c>
      <c r="C38" s="13" t="s">
        <v>14</v>
      </c>
      <c r="D38" s="13"/>
      <c r="E38" s="57"/>
      <c r="F38" s="58"/>
      <c r="G38" s="48"/>
      <c r="H38" s="10" t="s">
        <v>12</v>
      </c>
      <c r="I38" s="109"/>
      <c r="J38" s="109"/>
      <c r="K38" s="37"/>
      <c r="L38" s="109"/>
      <c r="M38" s="10"/>
      <c r="N38" s="10"/>
      <c r="O38" s="109"/>
      <c r="P38" s="37"/>
      <c r="Q38" s="94"/>
    </row>
    <row r="39" spans="1:17" s="19" customFormat="1" x14ac:dyDescent="0.25">
      <c r="A39" s="96" t="s">
        <v>98</v>
      </c>
      <c r="B39" s="8" t="s">
        <v>33</v>
      </c>
      <c r="C39" s="13" t="s">
        <v>14</v>
      </c>
      <c r="D39" s="13"/>
      <c r="E39" s="57"/>
      <c r="F39" s="58"/>
      <c r="G39" s="48"/>
      <c r="H39" s="10" t="s">
        <v>12</v>
      </c>
      <c r="I39" s="109"/>
      <c r="J39" s="109"/>
      <c r="K39" s="37"/>
      <c r="L39" s="109"/>
      <c r="M39" s="10"/>
      <c r="N39" s="10"/>
      <c r="O39" s="109"/>
      <c r="P39" s="37"/>
      <c r="Q39" s="94"/>
    </row>
    <row r="40" spans="1:17" s="19" customFormat="1" ht="25.5" customHeight="1" x14ac:dyDescent="0.25">
      <c r="A40" s="98" t="s">
        <v>70</v>
      </c>
      <c r="B40" s="27" t="s">
        <v>60</v>
      </c>
      <c r="C40" s="28"/>
      <c r="D40" s="28"/>
      <c r="E40" s="27"/>
      <c r="F40" s="32"/>
      <c r="G40" s="50"/>
      <c r="H40" s="40"/>
      <c r="I40" s="40"/>
      <c r="J40" s="40"/>
      <c r="K40" s="41"/>
      <c r="L40" s="40"/>
      <c r="M40" s="40"/>
      <c r="N40" s="40"/>
      <c r="O40" s="40"/>
      <c r="P40" s="41"/>
      <c r="Q40" s="41"/>
    </row>
    <row r="41" spans="1:17" s="19" customFormat="1" x14ac:dyDescent="0.25">
      <c r="A41" s="96" t="s">
        <v>99</v>
      </c>
      <c r="B41" s="15" t="s">
        <v>64</v>
      </c>
      <c r="C41" s="22" t="s">
        <v>11</v>
      </c>
      <c r="D41" s="22"/>
      <c r="E41" s="59"/>
      <c r="F41" s="60"/>
      <c r="G41" s="47"/>
      <c r="H41" s="16" t="s">
        <v>12</v>
      </c>
      <c r="I41" s="110"/>
      <c r="J41" s="110"/>
      <c r="K41" s="36"/>
      <c r="L41" s="110"/>
      <c r="M41" s="16"/>
      <c r="N41" s="16"/>
      <c r="O41" s="110"/>
      <c r="P41" s="36"/>
      <c r="Q41" s="97"/>
    </row>
    <row r="42" spans="1:17" s="19" customFormat="1" x14ac:dyDescent="0.25">
      <c r="A42" s="96" t="s">
        <v>100</v>
      </c>
      <c r="B42" s="73" t="s">
        <v>142</v>
      </c>
      <c r="C42" s="21" t="s">
        <v>38</v>
      </c>
      <c r="D42" s="12"/>
      <c r="E42" s="61"/>
      <c r="F42" s="62"/>
      <c r="G42" s="51"/>
      <c r="H42" s="17" t="s">
        <v>12</v>
      </c>
      <c r="I42" s="111"/>
      <c r="J42" s="111"/>
      <c r="K42" s="42"/>
      <c r="L42" s="111"/>
      <c r="M42" s="17"/>
      <c r="N42" s="17"/>
      <c r="O42" s="111"/>
      <c r="P42" s="42"/>
      <c r="Q42" s="99"/>
    </row>
    <row r="43" spans="1:17" s="20" customFormat="1" x14ac:dyDescent="0.25">
      <c r="A43" s="96" t="s">
        <v>101</v>
      </c>
      <c r="B43" s="9" t="s">
        <v>43</v>
      </c>
      <c r="C43" s="21" t="s">
        <v>38</v>
      </c>
      <c r="D43" s="12"/>
      <c r="E43" s="61"/>
      <c r="F43" s="62"/>
      <c r="G43" s="51"/>
      <c r="H43" s="17" t="s">
        <v>12</v>
      </c>
      <c r="I43" s="111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102</v>
      </c>
      <c r="B44" s="9" t="s">
        <v>48</v>
      </c>
      <c r="C44" s="21" t="s">
        <v>38</v>
      </c>
      <c r="D44" s="12"/>
      <c r="E44" s="61"/>
      <c r="F44" s="62"/>
      <c r="G44" s="51"/>
      <c r="H44" s="17" t="s">
        <v>12</v>
      </c>
      <c r="I44" s="111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96" t="s">
        <v>103</v>
      </c>
      <c r="B45" s="9" t="s">
        <v>52</v>
      </c>
      <c r="C45" s="21" t="s">
        <v>38</v>
      </c>
      <c r="D45" s="12"/>
      <c r="E45" s="61"/>
      <c r="F45" s="62"/>
      <c r="G45" s="51"/>
      <c r="H45" s="17" t="s">
        <v>12</v>
      </c>
      <c r="I45" s="111"/>
      <c r="J45" s="111"/>
      <c r="K45" s="42"/>
      <c r="L45" s="111"/>
      <c r="M45" s="17"/>
      <c r="N45" s="17"/>
      <c r="O45" s="111"/>
      <c r="P45" s="42"/>
      <c r="Q45" s="99"/>
    </row>
    <row r="46" spans="1:17" s="20" customFormat="1" x14ac:dyDescent="0.25">
      <c r="A46" s="96" t="s">
        <v>104</v>
      </c>
      <c r="B46" s="9" t="s">
        <v>54</v>
      </c>
      <c r="C46" s="21" t="s">
        <v>38</v>
      </c>
      <c r="D46" s="12"/>
      <c r="E46" s="61"/>
      <c r="F46" s="62"/>
      <c r="G46" s="51"/>
      <c r="H46" s="17" t="s">
        <v>12</v>
      </c>
      <c r="I46" s="111"/>
      <c r="J46" s="111"/>
      <c r="K46" s="42"/>
      <c r="L46" s="111"/>
      <c r="M46" s="17"/>
      <c r="N46" s="17"/>
      <c r="O46" s="111"/>
      <c r="P46" s="42"/>
      <c r="Q46" s="99"/>
    </row>
    <row r="47" spans="1:17" s="20" customFormat="1" x14ac:dyDescent="0.25">
      <c r="A47" s="96" t="s">
        <v>105</v>
      </c>
      <c r="B47" s="9" t="s">
        <v>55</v>
      </c>
      <c r="C47" s="21" t="s">
        <v>11</v>
      </c>
      <c r="D47" s="12"/>
      <c r="E47" s="61"/>
      <c r="F47" s="62"/>
      <c r="G47" s="51"/>
      <c r="H47" s="17" t="s">
        <v>12</v>
      </c>
      <c r="I47" s="111"/>
      <c r="J47" s="111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96" t="s">
        <v>106</v>
      </c>
      <c r="B48" s="73" t="s">
        <v>137</v>
      </c>
      <c r="C48" s="21" t="s">
        <v>38</v>
      </c>
      <c r="D48" s="12"/>
      <c r="E48" s="61"/>
      <c r="F48" s="62"/>
      <c r="G48" s="51"/>
      <c r="H48" s="17" t="s">
        <v>12</v>
      </c>
      <c r="I48" s="111"/>
      <c r="J48" s="111"/>
      <c r="K48" s="42"/>
      <c r="L48" s="111"/>
      <c r="M48" s="17"/>
      <c r="N48" s="17"/>
      <c r="O48" s="111"/>
      <c r="P48" s="42"/>
      <c r="Q48" s="99"/>
    </row>
    <row r="49" spans="1:17" s="20" customFormat="1" x14ac:dyDescent="0.25">
      <c r="A49" s="100" t="s">
        <v>107</v>
      </c>
      <c r="B49" s="74" t="s">
        <v>135</v>
      </c>
      <c r="C49" s="24" t="s">
        <v>38</v>
      </c>
      <c r="D49" s="24"/>
      <c r="E49" s="75"/>
      <c r="F49" s="76"/>
      <c r="G49" s="52"/>
      <c r="H49" s="25" t="s">
        <v>12</v>
      </c>
      <c r="I49" s="112"/>
      <c r="J49" s="112"/>
      <c r="K49" s="43"/>
      <c r="L49" s="112"/>
      <c r="M49" s="25"/>
      <c r="N49" s="25"/>
      <c r="O49" s="112"/>
      <c r="P49" s="43"/>
      <c r="Q49" s="101"/>
    </row>
    <row r="50" spans="1:17" s="20" customFormat="1" x14ac:dyDescent="0.25">
      <c r="A50" s="100" t="s">
        <v>128</v>
      </c>
      <c r="B50" s="74" t="s">
        <v>136</v>
      </c>
      <c r="C50" s="24" t="s">
        <v>38</v>
      </c>
      <c r="D50" s="24"/>
      <c r="E50" s="75"/>
      <c r="F50" s="76"/>
      <c r="G50" s="52"/>
      <c r="H50" s="25" t="s">
        <v>12</v>
      </c>
      <c r="I50" s="112"/>
      <c r="J50" s="112"/>
      <c r="K50" s="43"/>
      <c r="L50" s="112"/>
      <c r="M50" s="25"/>
      <c r="N50" s="25"/>
      <c r="O50" s="112"/>
      <c r="P50" s="43"/>
      <c r="Q50" s="101"/>
    </row>
    <row r="51" spans="1:17" s="20" customFormat="1" x14ac:dyDescent="0.25">
      <c r="A51" s="100" t="s">
        <v>129</v>
      </c>
      <c r="B51" s="9" t="s">
        <v>65</v>
      </c>
      <c r="C51" s="21" t="s">
        <v>14</v>
      </c>
      <c r="D51" s="21"/>
      <c r="E51" s="77"/>
      <c r="F51" s="78"/>
      <c r="G51" s="51"/>
      <c r="H51" s="25" t="s">
        <v>12</v>
      </c>
      <c r="I51" s="112"/>
      <c r="J51" s="112"/>
      <c r="K51" s="42"/>
      <c r="L51" s="111"/>
      <c r="M51" s="17"/>
      <c r="N51" s="17"/>
      <c r="O51" s="111"/>
      <c r="P51" s="42"/>
      <c r="Q51" s="99"/>
    </row>
    <row r="52" spans="1:17" s="20" customFormat="1" x14ac:dyDescent="0.25">
      <c r="A52" s="100" t="s">
        <v>130</v>
      </c>
      <c r="B52" s="9" t="s">
        <v>131</v>
      </c>
      <c r="C52" s="21" t="s">
        <v>38</v>
      </c>
      <c r="D52" s="21"/>
      <c r="E52" s="77"/>
      <c r="F52" s="78"/>
      <c r="G52" s="51"/>
      <c r="H52" s="25" t="s">
        <v>12</v>
      </c>
      <c r="I52" s="112"/>
      <c r="J52" s="112"/>
      <c r="K52" s="42"/>
      <c r="L52" s="111"/>
      <c r="M52" s="17"/>
      <c r="N52" s="17"/>
      <c r="O52" s="111"/>
      <c r="P52" s="42"/>
      <c r="Q52" s="99"/>
    </row>
    <row r="53" spans="1:17" s="20" customFormat="1" x14ac:dyDescent="0.25">
      <c r="A53" s="100" t="s">
        <v>138</v>
      </c>
      <c r="B53" s="23" t="s">
        <v>36</v>
      </c>
      <c r="C53" s="24" t="s">
        <v>14</v>
      </c>
      <c r="D53" s="24"/>
      <c r="E53" s="75"/>
      <c r="F53" s="76"/>
      <c r="G53" s="52"/>
      <c r="H53" s="25" t="s">
        <v>12</v>
      </c>
      <c r="I53" s="112"/>
      <c r="J53" s="112"/>
      <c r="K53" s="43"/>
      <c r="L53" s="112"/>
      <c r="M53" s="25"/>
      <c r="N53" s="25"/>
      <c r="O53" s="112"/>
      <c r="P53" s="43"/>
      <c r="Q53" s="101"/>
    </row>
    <row r="54" spans="1:17" s="20" customFormat="1" ht="25.5" customHeight="1" x14ac:dyDescent="0.25">
      <c r="A54" s="98" t="s">
        <v>71</v>
      </c>
      <c r="B54" s="65" t="s">
        <v>61</v>
      </c>
      <c r="C54" s="26"/>
      <c r="D54" s="26"/>
      <c r="E54" s="33"/>
      <c r="F54" s="34"/>
      <c r="G54" s="53"/>
      <c r="H54" s="44"/>
      <c r="I54" s="44"/>
      <c r="J54" s="44"/>
      <c r="K54" s="45"/>
      <c r="L54" s="44"/>
      <c r="M54" s="44"/>
      <c r="N54" s="44"/>
      <c r="O54" s="44"/>
      <c r="P54" s="45"/>
      <c r="Q54" s="45"/>
    </row>
    <row r="55" spans="1:17" s="19" customFormat="1" x14ac:dyDescent="0.25">
      <c r="A55" s="96" t="s">
        <v>108</v>
      </c>
      <c r="B55" s="15" t="s">
        <v>37</v>
      </c>
      <c r="C55" s="22" t="s">
        <v>38</v>
      </c>
      <c r="D55" s="22"/>
      <c r="E55" s="59"/>
      <c r="F55" s="60"/>
      <c r="G55" s="47"/>
      <c r="H55" s="16" t="s">
        <v>12</v>
      </c>
      <c r="I55" s="110"/>
      <c r="J55" s="110"/>
      <c r="K55" s="36"/>
      <c r="L55" s="110"/>
      <c r="M55" s="16"/>
      <c r="N55" s="16"/>
      <c r="O55" s="110"/>
      <c r="P55" s="36"/>
      <c r="Q55" s="97"/>
    </row>
    <row r="56" spans="1:17" s="19" customFormat="1" x14ac:dyDescent="0.25">
      <c r="A56" s="96" t="s">
        <v>109</v>
      </c>
      <c r="B56" s="7" t="s">
        <v>39</v>
      </c>
      <c r="C56" s="12" t="s">
        <v>11</v>
      </c>
      <c r="D56" s="12"/>
      <c r="E56" s="61"/>
      <c r="F56" s="62"/>
      <c r="G56" s="48"/>
      <c r="H56" s="10" t="s">
        <v>12</v>
      </c>
      <c r="I56" s="109"/>
      <c r="J56" s="109"/>
      <c r="K56" s="37"/>
      <c r="L56" s="109"/>
      <c r="M56" s="10"/>
      <c r="N56" s="10"/>
      <c r="O56" s="109"/>
      <c r="P56" s="37"/>
      <c r="Q56" s="94"/>
    </row>
    <row r="57" spans="1:17" s="19" customFormat="1" x14ac:dyDescent="0.25">
      <c r="A57" s="96" t="s">
        <v>110</v>
      </c>
      <c r="B57" s="73" t="s">
        <v>40</v>
      </c>
      <c r="C57" s="12" t="s">
        <v>11</v>
      </c>
      <c r="D57" s="12"/>
      <c r="E57" s="61"/>
      <c r="F57" s="62"/>
      <c r="G57" s="48"/>
      <c r="H57" s="10" t="s">
        <v>12</v>
      </c>
      <c r="I57" s="109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111</v>
      </c>
      <c r="B58" s="7" t="s">
        <v>42</v>
      </c>
      <c r="C58" s="12" t="s">
        <v>14</v>
      </c>
      <c r="D58" s="12"/>
      <c r="E58" s="61"/>
      <c r="F58" s="62"/>
      <c r="G58" s="48"/>
      <c r="H58" s="10" t="s">
        <v>12</v>
      </c>
      <c r="I58" s="109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112</v>
      </c>
      <c r="B59" s="7" t="s">
        <v>44</v>
      </c>
      <c r="C59" s="12" t="s">
        <v>38</v>
      </c>
      <c r="D59" s="12"/>
      <c r="E59" s="61"/>
      <c r="F59" s="62"/>
      <c r="G59" s="48"/>
      <c r="H59" s="10" t="s">
        <v>12</v>
      </c>
      <c r="I59" s="109"/>
      <c r="J59" s="109"/>
      <c r="K59" s="37"/>
      <c r="L59" s="109"/>
      <c r="M59" s="10"/>
      <c r="N59" s="10"/>
      <c r="O59" s="109"/>
      <c r="P59" s="37"/>
      <c r="Q59" s="94"/>
    </row>
    <row r="60" spans="1:17" s="19" customFormat="1" x14ac:dyDescent="0.25">
      <c r="A60" s="96" t="s">
        <v>113</v>
      </c>
      <c r="B60" s="7" t="s">
        <v>45</v>
      </c>
      <c r="C60" s="12" t="s">
        <v>38</v>
      </c>
      <c r="D60" s="12"/>
      <c r="E60" s="61"/>
      <c r="F60" s="62"/>
      <c r="G60" s="48"/>
      <c r="H60" s="10" t="s">
        <v>12</v>
      </c>
      <c r="I60" s="109"/>
      <c r="J60" s="109"/>
      <c r="K60" s="37"/>
      <c r="L60" s="109"/>
      <c r="M60" s="10"/>
      <c r="N60" s="10"/>
      <c r="O60" s="109"/>
      <c r="P60" s="37"/>
      <c r="Q60" s="94"/>
    </row>
    <row r="61" spans="1:17" s="19" customFormat="1" x14ac:dyDescent="0.25">
      <c r="A61" s="96" t="s">
        <v>114</v>
      </c>
      <c r="B61" s="7" t="s">
        <v>46</v>
      </c>
      <c r="C61" s="12" t="s">
        <v>47</v>
      </c>
      <c r="D61" s="12"/>
      <c r="E61" s="61"/>
      <c r="F61" s="62"/>
      <c r="G61" s="48"/>
      <c r="H61" s="10" t="s">
        <v>12</v>
      </c>
      <c r="I61" s="109"/>
      <c r="J61" s="109"/>
      <c r="K61" s="37"/>
      <c r="L61" s="109"/>
      <c r="M61" s="10"/>
      <c r="N61" s="10"/>
      <c r="O61" s="109"/>
      <c r="P61" s="37"/>
      <c r="Q61" s="94"/>
    </row>
    <row r="62" spans="1:17" s="19" customFormat="1" x14ac:dyDescent="0.25">
      <c r="A62" s="96" t="s">
        <v>115</v>
      </c>
      <c r="B62" s="8" t="s">
        <v>49</v>
      </c>
      <c r="C62" s="13" t="s">
        <v>11</v>
      </c>
      <c r="D62" s="13"/>
      <c r="E62" s="57"/>
      <c r="F62" s="58"/>
      <c r="G62" s="48"/>
      <c r="H62" s="10" t="s">
        <v>12</v>
      </c>
      <c r="I62" s="109"/>
      <c r="J62" s="109"/>
      <c r="K62" s="37"/>
      <c r="L62" s="109"/>
      <c r="M62" s="10"/>
      <c r="N62" s="10"/>
      <c r="O62" s="109"/>
      <c r="P62" s="37"/>
      <c r="Q62" s="94"/>
    </row>
    <row r="63" spans="1:17" s="19" customFormat="1" x14ac:dyDescent="0.25">
      <c r="A63" s="96" t="s">
        <v>116</v>
      </c>
      <c r="B63" s="8" t="s">
        <v>50</v>
      </c>
      <c r="C63" s="13" t="s">
        <v>11</v>
      </c>
      <c r="D63" s="13"/>
      <c r="E63" s="57"/>
      <c r="F63" s="58"/>
      <c r="G63" s="48"/>
      <c r="H63" s="10" t="s">
        <v>12</v>
      </c>
      <c r="I63" s="109"/>
      <c r="J63" s="109"/>
      <c r="K63" s="37"/>
      <c r="L63" s="109"/>
      <c r="M63" s="10"/>
      <c r="N63" s="10"/>
      <c r="O63" s="109"/>
      <c r="P63" s="37"/>
      <c r="Q63" s="94"/>
    </row>
    <row r="64" spans="1:17" s="19" customFormat="1" x14ac:dyDescent="0.25">
      <c r="A64" s="96" t="s">
        <v>117</v>
      </c>
      <c r="B64" s="7" t="s">
        <v>51</v>
      </c>
      <c r="C64" s="12" t="s">
        <v>38</v>
      </c>
      <c r="D64" s="12"/>
      <c r="E64" s="61"/>
      <c r="F64" s="62"/>
      <c r="G64" s="48"/>
      <c r="H64" s="10" t="s">
        <v>12</v>
      </c>
      <c r="I64" s="109"/>
      <c r="J64" s="109"/>
      <c r="K64" s="37"/>
      <c r="L64" s="109"/>
      <c r="M64" s="10"/>
      <c r="N64" s="10"/>
      <c r="O64" s="109"/>
      <c r="P64" s="37"/>
      <c r="Q64" s="94"/>
    </row>
    <row r="65" spans="1:17" s="19" customFormat="1" x14ac:dyDescent="0.25">
      <c r="A65" s="96" t="s">
        <v>118</v>
      </c>
      <c r="B65" s="7" t="s">
        <v>53</v>
      </c>
      <c r="C65" s="12" t="s">
        <v>38</v>
      </c>
      <c r="D65" s="13"/>
      <c r="E65" s="57"/>
      <c r="F65" s="58"/>
      <c r="G65" s="48"/>
      <c r="H65" s="10" t="s">
        <v>12</v>
      </c>
      <c r="I65" s="109"/>
      <c r="J65" s="109"/>
      <c r="K65" s="37"/>
      <c r="L65" s="109"/>
      <c r="M65" s="10"/>
      <c r="N65" s="10"/>
      <c r="O65" s="109"/>
      <c r="P65" s="37"/>
      <c r="Q65" s="94"/>
    </row>
    <row r="66" spans="1:17" s="19" customFormat="1" x14ac:dyDescent="0.25">
      <c r="A66" s="96" t="s">
        <v>119</v>
      </c>
      <c r="B66" s="7" t="s">
        <v>56</v>
      </c>
      <c r="C66" s="12" t="s">
        <v>38</v>
      </c>
      <c r="D66" s="12"/>
      <c r="E66" s="61"/>
      <c r="F66" s="62"/>
      <c r="G66" s="48"/>
      <c r="H66" s="10" t="s">
        <v>12</v>
      </c>
      <c r="I66" s="109"/>
      <c r="J66" s="109"/>
      <c r="K66" s="37"/>
      <c r="L66" s="109"/>
      <c r="M66" s="10"/>
      <c r="N66" s="10"/>
      <c r="O66" s="109"/>
      <c r="P66" s="37"/>
      <c r="Q66" s="94"/>
    </row>
    <row r="67" spans="1:17" s="19" customFormat="1" x14ac:dyDescent="0.25">
      <c r="A67" s="96" t="s">
        <v>120</v>
      </c>
      <c r="B67" s="7" t="s">
        <v>57</v>
      </c>
      <c r="C67" s="12" t="s">
        <v>38</v>
      </c>
      <c r="D67" s="12"/>
      <c r="E67" s="61"/>
      <c r="F67" s="62"/>
      <c r="G67" s="48"/>
      <c r="H67" s="10" t="s">
        <v>12</v>
      </c>
      <c r="I67" s="109"/>
      <c r="J67" s="109"/>
      <c r="K67" s="37"/>
      <c r="L67" s="109"/>
      <c r="M67" s="10"/>
      <c r="N67" s="10"/>
      <c r="O67" s="109"/>
      <c r="P67" s="37"/>
      <c r="Q67" s="94"/>
    </row>
    <row r="68" spans="1:17" s="19" customFormat="1" ht="15.75" thickBot="1" x14ac:dyDescent="0.3">
      <c r="A68" s="102" t="s">
        <v>121</v>
      </c>
      <c r="B68" s="103" t="s">
        <v>58</v>
      </c>
      <c r="C68" s="104" t="s">
        <v>38</v>
      </c>
      <c r="D68" s="104"/>
      <c r="E68" s="63"/>
      <c r="F68" s="64"/>
      <c r="G68" s="54"/>
      <c r="H68" s="35" t="s">
        <v>12</v>
      </c>
      <c r="I68" s="113"/>
      <c r="J68" s="113"/>
      <c r="K68" s="46"/>
      <c r="L68" s="113"/>
      <c r="M68" s="35"/>
      <c r="N68" s="35"/>
      <c r="O68" s="113"/>
      <c r="P68" s="46"/>
      <c r="Q68" s="105"/>
    </row>
    <row r="69" spans="1:17" s="11" customFormat="1" x14ac:dyDescent="0.25">
      <c r="B69" s="2"/>
      <c r="C69" s="2"/>
      <c r="D69" s="2"/>
      <c r="E69" s="2"/>
      <c r="F69" s="2"/>
      <c r="G69" s="2"/>
      <c r="H69" s="2"/>
      <c r="I69" s="2"/>
      <c r="J69" s="2"/>
      <c r="K69" s="122"/>
      <c r="L69" s="2"/>
      <c r="M69" s="2"/>
      <c r="N69" s="2"/>
      <c r="O69" s="2"/>
      <c r="P69" s="2"/>
      <c r="Q69" s="2"/>
    </row>
    <row r="70" spans="1:17" x14ac:dyDescent="0.25">
      <c r="A70" s="325" t="s">
        <v>139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14"/>
      <c r="Q70" s="2"/>
    </row>
    <row r="71" spans="1:17" ht="17.45" customHeight="1" x14ac:dyDescent="0.25">
      <c r="A71" s="1" t="s">
        <v>145</v>
      </c>
      <c r="B71" s="1"/>
      <c r="C71" s="1"/>
      <c r="D71" s="1"/>
      <c r="E71" s="1"/>
      <c r="F71" s="1"/>
      <c r="G71" s="1"/>
      <c r="H71" s="1"/>
      <c r="I71" s="1"/>
      <c r="J71" s="123"/>
      <c r="K71" s="114"/>
      <c r="L71" s="114"/>
      <c r="Q71" s="2"/>
    </row>
    <row r="72" spans="1:17" x14ac:dyDescent="0.25">
      <c r="K72" s="122"/>
      <c r="Q72" s="2"/>
    </row>
  </sheetData>
  <mergeCells count="14">
    <mergeCell ref="A70:K70"/>
    <mergeCell ref="A71:I71"/>
    <mergeCell ref="A2:Q2"/>
    <mergeCell ref="A1:P1"/>
    <mergeCell ref="E8:F9"/>
    <mergeCell ref="G8:Q8"/>
    <mergeCell ref="G9:K9"/>
    <mergeCell ref="L9:P9"/>
    <mergeCell ref="Q9:Q10"/>
    <mergeCell ref="A10:B10"/>
    <mergeCell ref="A4:B4"/>
    <mergeCell ref="A5:B5"/>
    <mergeCell ref="A3:P3"/>
    <mergeCell ref="C5:Q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8661-427A-4871-A031-48E9810D6044}">
  <dimension ref="A1:Q79"/>
  <sheetViews>
    <sheetView topLeftCell="A49" workbookViewId="0">
      <selection activeCell="A4" sqref="A4:H4"/>
    </sheetView>
  </sheetViews>
  <sheetFormatPr baseColWidth="10" defaultColWidth="26.5" defaultRowHeight="15" x14ac:dyDescent="0.25"/>
  <cols>
    <col min="1" max="1" width="26.5" style="169"/>
    <col min="2" max="2" width="24.875" style="122" customWidth="1"/>
    <col min="3" max="3" width="21.125" style="122" customWidth="1"/>
    <col min="4" max="4" width="19.25" style="122" customWidth="1"/>
    <col min="5" max="5" width="13" style="169" customWidth="1"/>
    <col min="6" max="6" width="14.125" style="169" customWidth="1"/>
    <col min="7" max="7" width="14.75" style="169" customWidth="1"/>
    <col min="8" max="8" width="15.125" style="169" customWidth="1"/>
    <col min="9" max="16384" width="26.5" style="169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</row>
    <row r="2" spans="1:17" ht="60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</row>
    <row r="3" spans="1:17" ht="21" x14ac:dyDescent="0.35">
      <c r="B3" s="169"/>
      <c r="C3" s="163"/>
      <c r="D3" s="164"/>
    </row>
    <row r="4" spans="1:17" ht="21" x14ac:dyDescent="0.35">
      <c r="A4" s="360" t="s">
        <v>235</v>
      </c>
      <c r="B4" s="347"/>
      <c r="C4" s="347"/>
      <c r="D4" s="347"/>
      <c r="E4" s="347"/>
      <c r="F4" s="347"/>
      <c r="G4" s="347"/>
      <c r="H4" s="347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</row>
    <row r="7" spans="1:17" ht="14.25" customHeight="1" x14ac:dyDescent="0.35">
      <c r="B7" s="164"/>
      <c r="C7" s="164"/>
      <c r="D7" s="164"/>
    </row>
    <row r="8" spans="1:17" ht="19.5" customHeight="1" x14ac:dyDescent="0.2">
      <c r="B8" s="169"/>
      <c r="C8" s="169"/>
      <c r="D8" s="169"/>
    </row>
    <row r="9" spans="1:17" ht="27" customHeight="1" x14ac:dyDescent="0.2">
      <c r="B9" s="169"/>
      <c r="C9" s="169"/>
      <c r="D9" s="169"/>
      <c r="E9" s="349" t="s">
        <v>5</v>
      </c>
      <c r="F9" s="350"/>
      <c r="G9" s="349" t="s">
        <v>227</v>
      </c>
      <c r="H9" s="350"/>
    </row>
    <row r="10" spans="1:17" s="175" customFormat="1" ht="49.9" customHeight="1" x14ac:dyDescent="0.2">
      <c r="A10" s="322" t="s">
        <v>0</v>
      </c>
      <c r="B10" s="323"/>
      <c r="C10" s="160" t="s">
        <v>238</v>
      </c>
      <c r="D10" s="160" t="s">
        <v>239</v>
      </c>
      <c r="E10" s="191" t="s">
        <v>225</v>
      </c>
      <c r="F10" s="191" t="s">
        <v>226</v>
      </c>
      <c r="G10" s="191" t="s">
        <v>225</v>
      </c>
      <c r="H10" s="191" t="s">
        <v>226</v>
      </c>
    </row>
    <row r="11" spans="1:17" s="172" customFormat="1" ht="46.5" customHeight="1" x14ac:dyDescent="0.25">
      <c r="A11" s="79" t="s">
        <v>68</v>
      </c>
      <c r="B11" s="171" t="s">
        <v>59</v>
      </c>
      <c r="C11" s="178"/>
      <c r="D11" s="178"/>
      <c r="E11" s="182"/>
      <c r="F11" s="182"/>
      <c r="G11" s="182"/>
      <c r="H11" s="182"/>
    </row>
    <row r="12" spans="1:17" s="172" customFormat="1" x14ac:dyDescent="0.25">
      <c r="A12" s="152" t="s">
        <v>72</v>
      </c>
      <c r="B12" s="153" t="s">
        <v>17</v>
      </c>
      <c r="C12" s="180">
        <v>5</v>
      </c>
      <c r="D12" s="183">
        <v>5</v>
      </c>
      <c r="E12" s="177">
        <f>+'LOT 4 CLERMONT L HERAULT'!I12</f>
        <v>0</v>
      </c>
      <c r="F12" s="207">
        <f>+E12*C12</f>
        <v>0</v>
      </c>
      <c r="G12" s="228">
        <f>+'LOT 4 CLERMONT L HERAULT'!O12</f>
        <v>0</v>
      </c>
      <c r="H12" s="207">
        <f>+G12*D12</f>
        <v>0</v>
      </c>
    </row>
    <row r="13" spans="1:17" s="172" customFormat="1" x14ac:dyDescent="0.25">
      <c r="A13" s="152" t="s">
        <v>73</v>
      </c>
      <c r="B13" s="184" t="s">
        <v>62</v>
      </c>
      <c r="C13" s="180">
        <v>5</v>
      </c>
      <c r="D13" s="183">
        <v>5</v>
      </c>
      <c r="E13" s="177">
        <f>+'LOT 4 CLERMONT L HERAULT'!I13</f>
        <v>0</v>
      </c>
      <c r="F13" s="207">
        <f t="shared" ref="F13:F68" si="0">+E13*C13</f>
        <v>0</v>
      </c>
      <c r="G13" s="228">
        <f>+'LOT 4 CLERMONT L HERAULT'!O13</f>
        <v>0</v>
      </c>
      <c r="H13" s="207">
        <f t="shared" ref="H13:H68" si="1">+G13*D13</f>
        <v>0</v>
      </c>
    </row>
    <row r="14" spans="1:17" s="172" customFormat="1" x14ac:dyDescent="0.25">
      <c r="A14" s="152" t="s">
        <v>74</v>
      </c>
      <c r="B14" s="155" t="s">
        <v>35</v>
      </c>
      <c r="C14" s="180">
        <v>5</v>
      </c>
      <c r="D14" s="183">
        <v>5</v>
      </c>
      <c r="E14" s="177">
        <f>+'LOT 4 CLERMONT L HERAULT'!I14</f>
        <v>0</v>
      </c>
      <c r="F14" s="207">
        <f t="shared" si="0"/>
        <v>0</v>
      </c>
      <c r="G14" s="228">
        <f>+'LOT 4 CLERMONT L HERAULT'!O14</f>
        <v>0</v>
      </c>
      <c r="H14" s="207">
        <f t="shared" si="1"/>
        <v>0</v>
      </c>
    </row>
    <row r="15" spans="1:17" s="172" customFormat="1" x14ac:dyDescent="0.25">
      <c r="A15" s="152" t="s">
        <v>75</v>
      </c>
      <c r="B15" s="185" t="s">
        <v>132</v>
      </c>
      <c r="C15" s="180">
        <v>5</v>
      </c>
      <c r="D15" s="183">
        <v>5</v>
      </c>
      <c r="E15" s="177">
        <f>+'LOT 4 CLERMONT L HERAULT'!I15</f>
        <v>0</v>
      </c>
      <c r="F15" s="207">
        <f t="shared" si="0"/>
        <v>0</v>
      </c>
      <c r="G15" s="228">
        <f>+'LOT 4 CLERMONT L HERAULT'!O15</f>
        <v>0</v>
      </c>
      <c r="H15" s="207">
        <f t="shared" si="1"/>
        <v>0</v>
      </c>
    </row>
    <row r="16" spans="1:17" s="172" customFormat="1" x14ac:dyDescent="0.25">
      <c r="A16" s="152" t="s">
        <v>76</v>
      </c>
      <c r="B16" s="186" t="s">
        <v>133</v>
      </c>
      <c r="C16" s="180">
        <v>5</v>
      </c>
      <c r="D16" s="183">
        <v>5</v>
      </c>
      <c r="E16" s="177">
        <f>+'LOT 4 CLERMONT L HERAULT'!I16</f>
        <v>0</v>
      </c>
      <c r="F16" s="207">
        <f t="shared" si="0"/>
        <v>0</v>
      </c>
      <c r="G16" s="228">
        <f>+'LOT 4 CLERMONT L HERAULT'!O16</f>
        <v>0</v>
      </c>
      <c r="H16" s="207">
        <f t="shared" si="1"/>
        <v>0</v>
      </c>
    </row>
    <row r="17" spans="1:8" s="172" customFormat="1" x14ac:dyDescent="0.25">
      <c r="A17" s="152" t="s">
        <v>77</v>
      </c>
      <c r="B17" s="184" t="s">
        <v>34</v>
      </c>
      <c r="C17" s="180">
        <v>5</v>
      </c>
      <c r="D17" s="183">
        <v>5</v>
      </c>
      <c r="E17" s="177">
        <f>+'LOT 4 CLERMONT L HERAULT'!I17</f>
        <v>0</v>
      </c>
      <c r="F17" s="207">
        <f t="shared" si="0"/>
        <v>0</v>
      </c>
      <c r="G17" s="228">
        <f>+'LOT 4 CLERMONT L HERAULT'!O17</f>
        <v>0</v>
      </c>
      <c r="H17" s="207">
        <f t="shared" si="1"/>
        <v>0</v>
      </c>
    </row>
    <row r="18" spans="1:8" s="172" customFormat="1" x14ac:dyDescent="0.25">
      <c r="A18" s="152" t="s">
        <v>78</v>
      </c>
      <c r="B18" s="185" t="s">
        <v>134</v>
      </c>
      <c r="C18" s="180">
        <v>5</v>
      </c>
      <c r="D18" s="183">
        <v>5</v>
      </c>
      <c r="E18" s="177">
        <f>+'LOT 4 CLERMONT L HERAULT'!I18</f>
        <v>0</v>
      </c>
      <c r="F18" s="207">
        <f t="shared" si="0"/>
        <v>0</v>
      </c>
      <c r="G18" s="228">
        <f>+'LOT 4 CLERMONT L HERAULT'!O18</f>
        <v>0</v>
      </c>
      <c r="H18" s="207">
        <f t="shared" si="1"/>
        <v>0</v>
      </c>
    </row>
    <row r="19" spans="1:8" s="172" customFormat="1" ht="47.25" customHeight="1" x14ac:dyDescent="0.25">
      <c r="A19" s="187" t="s">
        <v>69</v>
      </c>
      <c r="B19" s="188" t="s">
        <v>63</v>
      </c>
      <c r="C19" s="188"/>
      <c r="D19" s="188"/>
      <c r="E19" s="179">
        <f>+'LOT 4 CLERMONT L HERAULT'!I19</f>
        <v>0</v>
      </c>
      <c r="F19" s="208">
        <f t="shared" si="0"/>
        <v>0</v>
      </c>
      <c r="G19" s="229">
        <f>+'LOT 4 CLERMONT L HERAULT'!O19</f>
        <v>0</v>
      </c>
      <c r="H19" s="208">
        <f t="shared" si="1"/>
        <v>0</v>
      </c>
    </row>
    <row r="20" spans="1:8" s="172" customFormat="1" x14ac:dyDescent="0.25">
      <c r="A20" s="189" t="s">
        <v>79</v>
      </c>
      <c r="B20" s="184" t="s">
        <v>10</v>
      </c>
      <c r="C20" s="180">
        <v>5</v>
      </c>
      <c r="D20" s="180">
        <v>5</v>
      </c>
      <c r="E20" s="177">
        <f>+'LOT 4 CLERMONT L HERAULT'!I20</f>
        <v>0</v>
      </c>
      <c r="F20" s="207">
        <f t="shared" si="0"/>
        <v>0</v>
      </c>
      <c r="G20" s="228">
        <f>+'LOT 4 CLERMONT L HERAULT'!O20</f>
        <v>0</v>
      </c>
      <c r="H20" s="207">
        <f t="shared" si="1"/>
        <v>0</v>
      </c>
    </row>
    <row r="21" spans="1:8" s="172" customFormat="1" x14ac:dyDescent="0.25">
      <c r="A21" s="189" t="s">
        <v>80</v>
      </c>
      <c r="B21" s="153" t="s">
        <v>13</v>
      </c>
      <c r="C21" s="180">
        <v>5</v>
      </c>
      <c r="D21" s="180">
        <v>5</v>
      </c>
      <c r="E21" s="177">
        <f>+'LOT 4 CLERMONT L HERAULT'!I21</f>
        <v>0</v>
      </c>
      <c r="F21" s="207">
        <f t="shared" si="0"/>
        <v>0</v>
      </c>
      <c r="G21" s="228">
        <f>+'LOT 4 CLERMONT L HERAULT'!O21</f>
        <v>0</v>
      </c>
      <c r="H21" s="207">
        <f t="shared" si="1"/>
        <v>0</v>
      </c>
    </row>
    <row r="22" spans="1:8" s="172" customFormat="1" x14ac:dyDescent="0.25">
      <c r="A22" s="189" t="s">
        <v>81</v>
      </c>
      <c r="B22" s="184" t="s">
        <v>15</v>
      </c>
      <c r="C22" s="180">
        <v>5</v>
      </c>
      <c r="D22" s="180">
        <v>5</v>
      </c>
      <c r="E22" s="177">
        <f>+'LOT 4 CLERMONT L HERAULT'!I22</f>
        <v>0</v>
      </c>
      <c r="F22" s="207">
        <f t="shared" si="0"/>
        <v>0</v>
      </c>
      <c r="G22" s="228">
        <f>+'LOT 4 CLERMONT L HERAULT'!O22</f>
        <v>0</v>
      </c>
      <c r="H22" s="207">
        <f t="shared" si="1"/>
        <v>0</v>
      </c>
    </row>
    <row r="23" spans="1:8" s="172" customFormat="1" x14ac:dyDescent="0.25">
      <c r="A23" s="189" t="s">
        <v>82</v>
      </c>
      <c r="B23" s="153" t="s">
        <v>16</v>
      </c>
      <c r="C23" s="180">
        <v>5</v>
      </c>
      <c r="D23" s="180">
        <v>5</v>
      </c>
      <c r="E23" s="177">
        <f>+'LOT 4 CLERMONT L HERAULT'!I23</f>
        <v>0</v>
      </c>
      <c r="F23" s="207">
        <f t="shared" si="0"/>
        <v>0</v>
      </c>
      <c r="G23" s="228">
        <f>+'LOT 4 CLERMONT L HERAULT'!O23</f>
        <v>0</v>
      </c>
      <c r="H23" s="207">
        <f t="shared" si="1"/>
        <v>0</v>
      </c>
    </row>
    <row r="24" spans="1:8" s="172" customFormat="1" x14ac:dyDescent="0.25">
      <c r="A24" s="189" t="s">
        <v>83</v>
      </c>
      <c r="B24" s="153" t="s">
        <v>18</v>
      </c>
      <c r="C24" s="180">
        <v>5</v>
      </c>
      <c r="D24" s="180">
        <v>5</v>
      </c>
      <c r="E24" s="177">
        <f>+'LOT 4 CLERMONT L HERAULT'!I24</f>
        <v>0</v>
      </c>
      <c r="F24" s="207">
        <f t="shared" si="0"/>
        <v>0</v>
      </c>
      <c r="G24" s="228">
        <f>+'LOT 4 CLERMONT L HERAULT'!O24</f>
        <v>0</v>
      </c>
      <c r="H24" s="207">
        <f t="shared" si="1"/>
        <v>0</v>
      </c>
    </row>
    <row r="25" spans="1:8" s="172" customFormat="1" x14ac:dyDescent="0.25">
      <c r="A25" s="189" t="s">
        <v>84</v>
      </c>
      <c r="B25" s="184" t="s">
        <v>19</v>
      </c>
      <c r="C25" s="180">
        <v>5</v>
      </c>
      <c r="D25" s="180">
        <v>5</v>
      </c>
      <c r="E25" s="177">
        <f>+'LOT 4 CLERMONT L HERAULT'!I25</f>
        <v>0</v>
      </c>
      <c r="F25" s="207">
        <f t="shared" si="0"/>
        <v>0</v>
      </c>
      <c r="G25" s="228">
        <f>+'LOT 4 CLERMONT L HERAULT'!O25</f>
        <v>0</v>
      </c>
      <c r="H25" s="207">
        <f t="shared" si="1"/>
        <v>0</v>
      </c>
    </row>
    <row r="26" spans="1:8" s="172" customFormat="1" x14ac:dyDescent="0.25">
      <c r="A26" s="189" t="s">
        <v>85</v>
      </c>
      <c r="B26" s="153" t="s">
        <v>20</v>
      </c>
      <c r="C26" s="180">
        <v>5</v>
      </c>
      <c r="D26" s="180">
        <v>5</v>
      </c>
      <c r="E26" s="177">
        <f>+'LOT 4 CLERMONT L HERAULT'!I26</f>
        <v>0</v>
      </c>
      <c r="F26" s="207">
        <f t="shared" si="0"/>
        <v>0</v>
      </c>
      <c r="G26" s="228">
        <f>+'LOT 4 CLERMONT L HERAULT'!O26</f>
        <v>0</v>
      </c>
      <c r="H26" s="207">
        <f t="shared" si="1"/>
        <v>0</v>
      </c>
    </row>
    <row r="27" spans="1:8" s="172" customFormat="1" x14ac:dyDescent="0.25">
      <c r="A27" s="189" t="s">
        <v>86</v>
      </c>
      <c r="B27" s="184" t="s">
        <v>21</v>
      </c>
      <c r="C27" s="180">
        <v>5</v>
      </c>
      <c r="D27" s="180">
        <v>5</v>
      </c>
      <c r="E27" s="177">
        <f>+'LOT 4 CLERMONT L HERAULT'!I27</f>
        <v>0</v>
      </c>
      <c r="F27" s="207">
        <f t="shared" si="0"/>
        <v>0</v>
      </c>
      <c r="G27" s="228">
        <f>+'LOT 4 CLERMONT L HERAULT'!O27</f>
        <v>0</v>
      </c>
      <c r="H27" s="207">
        <f t="shared" si="1"/>
        <v>0</v>
      </c>
    </row>
    <row r="28" spans="1:8" s="172" customFormat="1" x14ac:dyDescent="0.25">
      <c r="A28" s="189" t="s">
        <v>87</v>
      </c>
      <c r="B28" s="184" t="s">
        <v>22</v>
      </c>
      <c r="C28" s="180">
        <v>5</v>
      </c>
      <c r="D28" s="180">
        <v>5</v>
      </c>
      <c r="E28" s="177">
        <f>+'LOT 4 CLERMONT L HERAULT'!I28</f>
        <v>0</v>
      </c>
      <c r="F28" s="207">
        <f t="shared" si="0"/>
        <v>0</v>
      </c>
      <c r="G28" s="228">
        <f>+'LOT 4 CLERMONT L HERAULT'!O28</f>
        <v>0</v>
      </c>
      <c r="H28" s="207">
        <f t="shared" si="1"/>
        <v>0</v>
      </c>
    </row>
    <row r="29" spans="1:8" s="172" customFormat="1" x14ac:dyDescent="0.25">
      <c r="A29" s="189" t="s">
        <v>88</v>
      </c>
      <c r="B29" s="153" t="s">
        <v>23</v>
      </c>
      <c r="C29" s="180">
        <v>5</v>
      </c>
      <c r="D29" s="180">
        <v>5</v>
      </c>
      <c r="E29" s="177">
        <f>+'LOT 4 CLERMONT L HERAULT'!I29</f>
        <v>0</v>
      </c>
      <c r="F29" s="207">
        <f t="shared" si="0"/>
        <v>0</v>
      </c>
      <c r="G29" s="228">
        <f>+'LOT 4 CLERMONT L HERAULT'!O29</f>
        <v>0</v>
      </c>
      <c r="H29" s="207">
        <f t="shared" si="1"/>
        <v>0</v>
      </c>
    </row>
    <row r="30" spans="1:8" s="172" customFormat="1" x14ac:dyDescent="0.25">
      <c r="A30" s="189" t="s">
        <v>89</v>
      </c>
      <c r="B30" s="184" t="s">
        <v>24</v>
      </c>
      <c r="C30" s="180">
        <v>5</v>
      </c>
      <c r="D30" s="180">
        <v>5</v>
      </c>
      <c r="E30" s="177">
        <f>+'LOT 4 CLERMONT L HERAULT'!I30</f>
        <v>0</v>
      </c>
      <c r="F30" s="207">
        <f t="shared" si="0"/>
        <v>0</v>
      </c>
      <c r="G30" s="228">
        <f>+'LOT 4 CLERMONT L HERAULT'!O30</f>
        <v>0</v>
      </c>
      <c r="H30" s="207">
        <f t="shared" si="1"/>
        <v>0</v>
      </c>
    </row>
    <row r="31" spans="1:8" s="172" customFormat="1" x14ac:dyDescent="0.25">
      <c r="A31" s="189" t="s">
        <v>90</v>
      </c>
      <c r="B31" s="184" t="s">
        <v>25</v>
      </c>
      <c r="C31" s="180">
        <v>5</v>
      </c>
      <c r="D31" s="180">
        <v>5</v>
      </c>
      <c r="E31" s="177">
        <f>+'LOT 4 CLERMONT L HERAULT'!I31</f>
        <v>0</v>
      </c>
      <c r="F31" s="207">
        <f t="shared" si="0"/>
        <v>0</v>
      </c>
      <c r="G31" s="228">
        <f>+'LOT 4 CLERMONT L HERAULT'!O31</f>
        <v>0</v>
      </c>
      <c r="H31" s="207">
        <f t="shared" si="1"/>
        <v>0</v>
      </c>
    </row>
    <row r="32" spans="1:8" s="172" customFormat="1" x14ac:dyDescent="0.25">
      <c r="A32" s="189" t="s">
        <v>91</v>
      </c>
      <c r="B32" s="184" t="s">
        <v>26</v>
      </c>
      <c r="C32" s="180">
        <v>5</v>
      </c>
      <c r="D32" s="180">
        <v>5</v>
      </c>
      <c r="E32" s="177">
        <f>+'LOT 4 CLERMONT L HERAULT'!I32</f>
        <v>0</v>
      </c>
      <c r="F32" s="207">
        <f t="shared" si="0"/>
        <v>0</v>
      </c>
      <c r="G32" s="228">
        <f>+'LOT 4 CLERMONT L HERAULT'!O32</f>
        <v>0</v>
      </c>
      <c r="H32" s="207">
        <f t="shared" si="1"/>
        <v>0</v>
      </c>
    </row>
    <row r="33" spans="1:8" s="172" customFormat="1" x14ac:dyDescent="0.25">
      <c r="A33" s="189" t="s">
        <v>92</v>
      </c>
      <c r="B33" s="153" t="s">
        <v>27</v>
      </c>
      <c r="C33" s="180">
        <v>5</v>
      </c>
      <c r="D33" s="180">
        <v>5</v>
      </c>
      <c r="E33" s="177">
        <f>+'LOT 4 CLERMONT L HERAULT'!I33</f>
        <v>0</v>
      </c>
      <c r="F33" s="207">
        <f t="shared" si="0"/>
        <v>0</v>
      </c>
      <c r="G33" s="228">
        <f>+'LOT 4 CLERMONT L HERAULT'!O33</f>
        <v>0</v>
      </c>
      <c r="H33" s="207">
        <f t="shared" si="1"/>
        <v>0</v>
      </c>
    </row>
    <row r="34" spans="1:8" s="172" customFormat="1" x14ac:dyDescent="0.25">
      <c r="A34" s="189" t="s">
        <v>93</v>
      </c>
      <c r="B34" s="184" t="s">
        <v>28</v>
      </c>
      <c r="C34" s="180">
        <v>5</v>
      </c>
      <c r="D34" s="180">
        <v>5</v>
      </c>
      <c r="E34" s="177">
        <f>+'LOT 4 CLERMONT L HERAULT'!I34</f>
        <v>0</v>
      </c>
      <c r="F34" s="207">
        <f t="shared" si="0"/>
        <v>0</v>
      </c>
      <c r="G34" s="228">
        <f>+'LOT 4 CLERMONT L HERAULT'!O34</f>
        <v>0</v>
      </c>
      <c r="H34" s="207">
        <f t="shared" si="1"/>
        <v>0</v>
      </c>
    </row>
    <row r="35" spans="1:8" s="172" customFormat="1" x14ac:dyDescent="0.25">
      <c r="A35" s="189" t="s">
        <v>94</v>
      </c>
      <c r="B35" s="184" t="s">
        <v>29</v>
      </c>
      <c r="C35" s="180">
        <v>5</v>
      </c>
      <c r="D35" s="180">
        <v>5</v>
      </c>
      <c r="E35" s="177">
        <f>+'LOT 4 CLERMONT L HERAULT'!I35</f>
        <v>0</v>
      </c>
      <c r="F35" s="207">
        <f t="shared" si="0"/>
        <v>0</v>
      </c>
      <c r="G35" s="228">
        <f>+'LOT 4 CLERMONT L HERAULT'!O35</f>
        <v>0</v>
      </c>
      <c r="H35" s="207">
        <f t="shared" si="1"/>
        <v>0</v>
      </c>
    </row>
    <row r="36" spans="1:8" s="172" customFormat="1" x14ac:dyDescent="0.25">
      <c r="A36" s="189" t="s">
        <v>95</v>
      </c>
      <c r="B36" s="184" t="s">
        <v>30</v>
      </c>
      <c r="C36" s="180">
        <v>5</v>
      </c>
      <c r="D36" s="180">
        <v>5</v>
      </c>
      <c r="E36" s="177">
        <f>+'LOT 4 CLERMONT L HERAULT'!I36</f>
        <v>0</v>
      </c>
      <c r="F36" s="207">
        <f t="shared" si="0"/>
        <v>0</v>
      </c>
      <c r="G36" s="228">
        <f>+'LOT 4 CLERMONT L HERAULT'!O36</f>
        <v>0</v>
      </c>
      <c r="H36" s="207">
        <f t="shared" si="1"/>
        <v>0</v>
      </c>
    </row>
    <row r="37" spans="1:8" s="172" customFormat="1" x14ac:dyDescent="0.25">
      <c r="A37" s="189" t="s">
        <v>96</v>
      </c>
      <c r="B37" s="184" t="s">
        <v>31</v>
      </c>
      <c r="C37" s="180">
        <v>5</v>
      </c>
      <c r="D37" s="180">
        <v>5</v>
      </c>
      <c r="E37" s="177">
        <f>+'LOT 4 CLERMONT L HERAULT'!I37</f>
        <v>0</v>
      </c>
      <c r="F37" s="207">
        <f t="shared" si="0"/>
        <v>0</v>
      </c>
      <c r="G37" s="228">
        <f>+'LOT 4 CLERMONT L HERAULT'!O37</f>
        <v>0</v>
      </c>
      <c r="H37" s="207">
        <f t="shared" si="1"/>
        <v>0</v>
      </c>
    </row>
    <row r="38" spans="1:8" s="172" customFormat="1" x14ac:dyDescent="0.25">
      <c r="A38" s="189" t="s">
        <v>97</v>
      </c>
      <c r="B38" s="184" t="s">
        <v>32</v>
      </c>
      <c r="C38" s="180">
        <v>5</v>
      </c>
      <c r="D38" s="180">
        <v>5</v>
      </c>
      <c r="E38" s="177">
        <f>+'LOT 4 CLERMONT L HERAULT'!I38</f>
        <v>0</v>
      </c>
      <c r="F38" s="207">
        <f t="shared" si="0"/>
        <v>0</v>
      </c>
      <c r="G38" s="228">
        <f>+'LOT 4 CLERMONT L HERAULT'!O38</f>
        <v>0</v>
      </c>
      <c r="H38" s="207">
        <f t="shared" si="1"/>
        <v>0</v>
      </c>
    </row>
    <row r="39" spans="1:8" s="172" customFormat="1" x14ac:dyDescent="0.25">
      <c r="A39" s="189" t="s">
        <v>98</v>
      </c>
      <c r="B39" s="184" t="s">
        <v>33</v>
      </c>
      <c r="C39" s="180">
        <v>5</v>
      </c>
      <c r="D39" s="180">
        <v>5</v>
      </c>
      <c r="E39" s="177">
        <f>+'LOT 4 CLERMONT L HERAULT'!I39</f>
        <v>0</v>
      </c>
      <c r="F39" s="207">
        <f t="shared" si="0"/>
        <v>0</v>
      </c>
      <c r="G39" s="228">
        <f>+'LOT 4 CLERMONT L HERAULT'!O39</f>
        <v>0</v>
      </c>
      <c r="H39" s="207">
        <f t="shared" si="1"/>
        <v>0</v>
      </c>
    </row>
    <row r="40" spans="1:8" s="172" customFormat="1" ht="25.5" customHeight="1" x14ac:dyDescent="0.25">
      <c r="A40" s="187" t="s">
        <v>70</v>
      </c>
      <c r="B40" s="149" t="s">
        <v>60</v>
      </c>
      <c r="C40" s="149"/>
      <c r="D40" s="149"/>
      <c r="E40" s="179">
        <f>+'LOT 4 CLERMONT L HERAULT'!I40</f>
        <v>0</v>
      </c>
      <c r="F40" s="208">
        <f t="shared" si="0"/>
        <v>0</v>
      </c>
      <c r="G40" s="229">
        <f>+'LOT 4 CLERMONT L HERAULT'!O40</f>
        <v>0</v>
      </c>
      <c r="H40" s="208">
        <f t="shared" si="1"/>
        <v>0</v>
      </c>
    </row>
    <row r="41" spans="1:8" s="172" customFormat="1" x14ac:dyDescent="0.25">
      <c r="A41" s="189" t="s">
        <v>99</v>
      </c>
      <c r="B41" s="153" t="s">
        <v>64</v>
      </c>
      <c r="C41" s="180">
        <v>5</v>
      </c>
      <c r="D41" s="180">
        <v>5</v>
      </c>
      <c r="E41" s="177">
        <f>+'LOT 4 CLERMONT L HERAULT'!I41</f>
        <v>0</v>
      </c>
      <c r="F41" s="207">
        <f t="shared" si="0"/>
        <v>0</v>
      </c>
      <c r="G41" s="228">
        <f>+'LOT 4 CLERMONT L HERAULT'!O41</f>
        <v>0</v>
      </c>
      <c r="H41" s="207">
        <f t="shared" si="1"/>
        <v>0</v>
      </c>
    </row>
    <row r="42" spans="1:8" s="172" customFormat="1" x14ac:dyDescent="0.25">
      <c r="A42" s="189" t="s">
        <v>100</v>
      </c>
      <c r="B42" s="190" t="s">
        <v>142</v>
      </c>
      <c r="C42" s="180">
        <v>1300</v>
      </c>
      <c r="D42" s="180">
        <v>5</v>
      </c>
      <c r="E42" s="177">
        <f>+'LOT 4 CLERMONT L HERAULT'!I42</f>
        <v>0</v>
      </c>
      <c r="F42" s="207">
        <f t="shared" si="0"/>
        <v>0</v>
      </c>
      <c r="G42" s="228">
        <f>+'LOT 4 CLERMONT L HERAULT'!O42</f>
        <v>0</v>
      </c>
      <c r="H42" s="207">
        <f t="shared" si="1"/>
        <v>0</v>
      </c>
    </row>
    <row r="43" spans="1:8" s="173" customFormat="1" x14ac:dyDescent="0.25">
      <c r="A43" s="189" t="s">
        <v>101</v>
      </c>
      <c r="B43" s="155" t="s">
        <v>43</v>
      </c>
      <c r="C43" s="181">
        <v>8</v>
      </c>
      <c r="D43" s="180">
        <v>5</v>
      </c>
      <c r="E43" s="177">
        <f>+'LOT 4 CLERMONT L HERAULT'!I43</f>
        <v>0</v>
      </c>
      <c r="F43" s="207">
        <f t="shared" si="0"/>
        <v>0</v>
      </c>
      <c r="G43" s="228">
        <f>+'LOT 4 CLERMONT L HERAULT'!O43</f>
        <v>0</v>
      </c>
      <c r="H43" s="207">
        <f t="shared" si="1"/>
        <v>0</v>
      </c>
    </row>
    <row r="44" spans="1:8" s="173" customFormat="1" x14ac:dyDescent="0.25">
      <c r="A44" s="189" t="s">
        <v>102</v>
      </c>
      <c r="B44" s="155" t="s">
        <v>48</v>
      </c>
      <c r="C44" s="181">
        <v>530</v>
      </c>
      <c r="D44" s="180">
        <v>5</v>
      </c>
      <c r="E44" s="177">
        <f>+'LOT 4 CLERMONT L HERAULT'!I44</f>
        <v>0</v>
      </c>
      <c r="F44" s="207">
        <f t="shared" si="0"/>
        <v>0</v>
      </c>
      <c r="G44" s="228">
        <f>+'LOT 4 CLERMONT L HERAULT'!O44</f>
        <v>0</v>
      </c>
      <c r="H44" s="207">
        <f t="shared" si="1"/>
        <v>0</v>
      </c>
    </row>
    <row r="45" spans="1:8" s="173" customFormat="1" x14ac:dyDescent="0.25">
      <c r="A45" s="189" t="s">
        <v>103</v>
      </c>
      <c r="B45" s="155" t="s">
        <v>52</v>
      </c>
      <c r="C45" s="181">
        <v>220</v>
      </c>
      <c r="D45" s="180">
        <v>5</v>
      </c>
      <c r="E45" s="177">
        <f>+'LOT 4 CLERMONT L HERAULT'!I45</f>
        <v>0</v>
      </c>
      <c r="F45" s="207">
        <f t="shared" si="0"/>
        <v>0</v>
      </c>
      <c r="G45" s="228">
        <f>+'LOT 4 CLERMONT L HERAULT'!O45</f>
        <v>0</v>
      </c>
      <c r="H45" s="207">
        <f t="shared" si="1"/>
        <v>0</v>
      </c>
    </row>
    <row r="46" spans="1:8" s="173" customFormat="1" x14ac:dyDescent="0.25">
      <c r="A46" s="189" t="s">
        <v>104</v>
      </c>
      <c r="B46" s="155" t="s">
        <v>54</v>
      </c>
      <c r="C46" s="181">
        <v>470</v>
      </c>
      <c r="D46" s="180">
        <v>5</v>
      </c>
      <c r="E46" s="177">
        <f>+'LOT 4 CLERMONT L HERAULT'!I46</f>
        <v>0</v>
      </c>
      <c r="F46" s="207">
        <f t="shared" si="0"/>
        <v>0</v>
      </c>
      <c r="G46" s="228">
        <f>+'LOT 4 CLERMONT L HERAULT'!O46</f>
        <v>0</v>
      </c>
      <c r="H46" s="207">
        <f t="shared" si="1"/>
        <v>0</v>
      </c>
    </row>
    <row r="47" spans="1:8" s="173" customFormat="1" x14ac:dyDescent="0.25">
      <c r="A47" s="189" t="s">
        <v>105</v>
      </c>
      <c r="B47" s="155" t="s">
        <v>55</v>
      </c>
      <c r="C47" s="181">
        <v>5</v>
      </c>
      <c r="D47" s="180">
        <v>5</v>
      </c>
      <c r="E47" s="177">
        <f>+'LOT 4 CLERMONT L HERAULT'!I47</f>
        <v>0</v>
      </c>
      <c r="F47" s="207">
        <f t="shared" si="0"/>
        <v>0</v>
      </c>
      <c r="G47" s="228">
        <f>+'LOT 4 CLERMONT L HERAULT'!O47</f>
        <v>0</v>
      </c>
      <c r="H47" s="207">
        <f t="shared" si="1"/>
        <v>0</v>
      </c>
    </row>
    <row r="48" spans="1:8" s="173" customFormat="1" x14ac:dyDescent="0.25">
      <c r="A48" s="189" t="s">
        <v>106</v>
      </c>
      <c r="B48" s="190" t="s">
        <v>137</v>
      </c>
      <c r="C48" s="181">
        <v>250</v>
      </c>
      <c r="D48" s="180">
        <v>5</v>
      </c>
      <c r="E48" s="177">
        <f>+'LOT 4 CLERMONT L HERAULT'!I48</f>
        <v>0</v>
      </c>
      <c r="F48" s="207">
        <f t="shared" si="0"/>
        <v>0</v>
      </c>
      <c r="G48" s="228">
        <f>+'LOT 4 CLERMONT L HERAULT'!O48</f>
        <v>0</v>
      </c>
      <c r="H48" s="207">
        <f t="shared" si="1"/>
        <v>0</v>
      </c>
    </row>
    <row r="49" spans="1:8" s="173" customFormat="1" x14ac:dyDescent="0.25">
      <c r="A49" s="154" t="s">
        <v>107</v>
      </c>
      <c r="B49" s="190" t="s">
        <v>135</v>
      </c>
      <c r="C49" s="181">
        <v>5</v>
      </c>
      <c r="D49" s="180">
        <v>5</v>
      </c>
      <c r="E49" s="177">
        <f>+'LOT 4 CLERMONT L HERAULT'!I49</f>
        <v>0</v>
      </c>
      <c r="F49" s="207">
        <f t="shared" si="0"/>
        <v>0</v>
      </c>
      <c r="G49" s="228">
        <f>+'LOT 4 CLERMONT L HERAULT'!O49</f>
        <v>0</v>
      </c>
      <c r="H49" s="207">
        <f t="shared" si="1"/>
        <v>0</v>
      </c>
    </row>
    <row r="50" spans="1:8" s="173" customFormat="1" x14ac:dyDescent="0.25">
      <c r="A50" s="154" t="s">
        <v>128</v>
      </c>
      <c r="B50" s="190" t="s">
        <v>136</v>
      </c>
      <c r="C50" s="181">
        <v>5</v>
      </c>
      <c r="D50" s="180">
        <v>5</v>
      </c>
      <c r="E50" s="177">
        <f>+'LOT 4 CLERMONT L HERAULT'!I50</f>
        <v>0</v>
      </c>
      <c r="F50" s="207">
        <f t="shared" si="0"/>
        <v>0</v>
      </c>
      <c r="G50" s="228">
        <f>+'LOT 4 CLERMONT L HERAULT'!O50</f>
        <v>0</v>
      </c>
      <c r="H50" s="207">
        <f t="shared" si="1"/>
        <v>0</v>
      </c>
    </row>
    <row r="51" spans="1:8" s="173" customFormat="1" x14ac:dyDescent="0.25">
      <c r="A51" s="154" t="s">
        <v>129</v>
      </c>
      <c r="B51" s="155" t="s">
        <v>65</v>
      </c>
      <c r="C51" s="181">
        <v>50</v>
      </c>
      <c r="D51" s="180">
        <v>5</v>
      </c>
      <c r="E51" s="177">
        <f>+'LOT 4 CLERMONT L HERAULT'!I51</f>
        <v>0</v>
      </c>
      <c r="F51" s="207">
        <f t="shared" si="0"/>
        <v>0</v>
      </c>
      <c r="G51" s="228">
        <f>+'LOT 4 CLERMONT L HERAULT'!O51</f>
        <v>0</v>
      </c>
      <c r="H51" s="207">
        <f t="shared" si="1"/>
        <v>0</v>
      </c>
    </row>
    <row r="52" spans="1:8" s="173" customFormat="1" x14ac:dyDescent="0.25">
      <c r="A52" s="154" t="s">
        <v>130</v>
      </c>
      <c r="B52" s="155" t="s">
        <v>131</v>
      </c>
      <c r="C52" s="181">
        <v>5</v>
      </c>
      <c r="D52" s="180">
        <v>5</v>
      </c>
      <c r="E52" s="177">
        <f>+'LOT 4 CLERMONT L HERAULT'!I52</f>
        <v>0</v>
      </c>
      <c r="F52" s="207">
        <f t="shared" si="0"/>
        <v>0</v>
      </c>
      <c r="G52" s="228">
        <f>+'LOT 4 CLERMONT L HERAULT'!O52</f>
        <v>0</v>
      </c>
      <c r="H52" s="207">
        <f t="shared" si="1"/>
        <v>0</v>
      </c>
    </row>
    <row r="53" spans="1:8" s="173" customFormat="1" x14ac:dyDescent="0.25">
      <c r="A53" s="154" t="s">
        <v>138</v>
      </c>
      <c r="B53" s="155" t="s">
        <v>36</v>
      </c>
      <c r="C53" s="181">
        <v>10</v>
      </c>
      <c r="D53" s="180">
        <v>5</v>
      </c>
      <c r="E53" s="177">
        <f>+'LOT 4 CLERMONT L HERAULT'!I53</f>
        <v>0</v>
      </c>
      <c r="F53" s="207">
        <f t="shared" si="0"/>
        <v>0</v>
      </c>
      <c r="G53" s="228">
        <f>+'LOT 4 CLERMONT L HERAULT'!O53</f>
        <v>0</v>
      </c>
      <c r="H53" s="207">
        <f t="shared" si="1"/>
        <v>0</v>
      </c>
    </row>
    <row r="54" spans="1:8" s="173" customFormat="1" ht="25.5" customHeight="1" x14ac:dyDescent="0.25">
      <c r="A54" s="187" t="s">
        <v>71</v>
      </c>
      <c r="B54" s="149" t="s">
        <v>61</v>
      </c>
      <c r="C54" s="158"/>
      <c r="D54" s="158"/>
      <c r="E54" s="179">
        <f>+'LOT 4 CLERMONT L HERAULT'!I54</f>
        <v>0</v>
      </c>
      <c r="F54" s="208">
        <f t="shared" si="0"/>
        <v>0</v>
      </c>
      <c r="G54" s="229">
        <f>+'LOT 4 CLERMONT L HERAULT'!O54</f>
        <v>0</v>
      </c>
      <c r="H54" s="208">
        <f t="shared" si="1"/>
        <v>0</v>
      </c>
    </row>
    <row r="55" spans="1:8" s="172" customFormat="1" x14ac:dyDescent="0.25">
      <c r="A55" s="189" t="s">
        <v>108</v>
      </c>
      <c r="B55" s="153" t="s">
        <v>37</v>
      </c>
      <c r="C55" s="180">
        <v>170</v>
      </c>
      <c r="D55" s="180">
        <v>5</v>
      </c>
      <c r="E55" s="177">
        <f>+'LOT 4 CLERMONT L HERAULT'!I55</f>
        <v>0</v>
      </c>
      <c r="F55" s="207">
        <f t="shared" si="0"/>
        <v>0</v>
      </c>
      <c r="G55" s="228">
        <f>+'LOT 4 CLERMONT L HERAULT'!O55</f>
        <v>0</v>
      </c>
      <c r="H55" s="207">
        <f t="shared" si="1"/>
        <v>0</v>
      </c>
    </row>
    <row r="56" spans="1:8" s="172" customFormat="1" x14ac:dyDescent="0.25">
      <c r="A56" s="189" t="s">
        <v>109</v>
      </c>
      <c r="B56" s="153" t="s">
        <v>39</v>
      </c>
      <c r="C56" s="180">
        <v>5</v>
      </c>
      <c r="D56" s="180">
        <v>5</v>
      </c>
      <c r="E56" s="177">
        <f>+'LOT 4 CLERMONT L HERAULT'!I56</f>
        <v>0</v>
      </c>
      <c r="F56" s="207">
        <f t="shared" si="0"/>
        <v>0</v>
      </c>
      <c r="G56" s="228">
        <f>+'LOT 4 CLERMONT L HERAULT'!O56</f>
        <v>0</v>
      </c>
      <c r="H56" s="207">
        <f t="shared" si="1"/>
        <v>0</v>
      </c>
    </row>
    <row r="57" spans="1:8" s="172" customFormat="1" x14ac:dyDescent="0.25">
      <c r="A57" s="189" t="s">
        <v>110</v>
      </c>
      <c r="B57" s="190" t="s">
        <v>40</v>
      </c>
      <c r="C57" s="180">
        <v>5</v>
      </c>
      <c r="D57" s="180">
        <v>5</v>
      </c>
      <c r="E57" s="177">
        <f>+'LOT 4 CLERMONT L HERAULT'!I57</f>
        <v>0</v>
      </c>
      <c r="F57" s="207">
        <f t="shared" si="0"/>
        <v>0</v>
      </c>
      <c r="G57" s="228">
        <f>+'LOT 4 CLERMONT L HERAULT'!O57</f>
        <v>0</v>
      </c>
      <c r="H57" s="207">
        <f t="shared" si="1"/>
        <v>0</v>
      </c>
    </row>
    <row r="58" spans="1:8" s="172" customFormat="1" x14ac:dyDescent="0.25">
      <c r="A58" s="189" t="s">
        <v>111</v>
      </c>
      <c r="B58" s="153" t="s">
        <v>42</v>
      </c>
      <c r="C58" s="180">
        <v>60</v>
      </c>
      <c r="D58" s="180">
        <v>5</v>
      </c>
      <c r="E58" s="177">
        <f>+'LOT 4 CLERMONT L HERAULT'!I58</f>
        <v>0</v>
      </c>
      <c r="F58" s="207">
        <f t="shared" si="0"/>
        <v>0</v>
      </c>
      <c r="G58" s="228">
        <f>+'LOT 4 CLERMONT L HERAULT'!O58</f>
        <v>0</v>
      </c>
      <c r="H58" s="207">
        <f t="shared" si="1"/>
        <v>0</v>
      </c>
    </row>
    <row r="59" spans="1:8" s="172" customFormat="1" x14ac:dyDescent="0.25">
      <c r="A59" s="189" t="s">
        <v>112</v>
      </c>
      <c r="B59" s="153" t="s">
        <v>44</v>
      </c>
      <c r="C59" s="180">
        <v>390</v>
      </c>
      <c r="D59" s="180">
        <v>5</v>
      </c>
      <c r="E59" s="177">
        <f>+'LOT 4 CLERMONT L HERAULT'!I59</f>
        <v>0</v>
      </c>
      <c r="F59" s="207">
        <f t="shared" si="0"/>
        <v>0</v>
      </c>
      <c r="G59" s="228">
        <f>+'LOT 4 CLERMONT L HERAULT'!O59</f>
        <v>0</v>
      </c>
      <c r="H59" s="207">
        <f t="shared" si="1"/>
        <v>0</v>
      </c>
    </row>
    <row r="60" spans="1:8" s="172" customFormat="1" x14ac:dyDescent="0.25">
      <c r="A60" s="189" t="s">
        <v>113</v>
      </c>
      <c r="B60" s="153" t="s">
        <v>45</v>
      </c>
      <c r="C60" s="180">
        <v>20</v>
      </c>
      <c r="D60" s="180">
        <v>5</v>
      </c>
      <c r="E60" s="177">
        <f>+'LOT 4 CLERMONT L HERAULT'!I60</f>
        <v>0</v>
      </c>
      <c r="F60" s="207">
        <f t="shared" si="0"/>
        <v>0</v>
      </c>
      <c r="G60" s="228">
        <f>+'LOT 4 CLERMONT L HERAULT'!O60</f>
        <v>0</v>
      </c>
      <c r="H60" s="207">
        <f t="shared" si="1"/>
        <v>0</v>
      </c>
    </row>
    <row r="61" spans="1:8" s="172" customFormat="1" x14ac:dyDescent="0.25">
      <c r="A61" s="189" t="s">
        <v>114</v>
      </c>
      <c r="B61" s="153" t="s">
        <v>46</v>
      </c>
      <c r="C61" s="180">
        <v>120</v>
      </c>
      <c r="D61" s="180">
        <v>5</v>
      </c>
      <c r="E61" s="177">
        <f>+'LOT 4 CLERMONT L HERAULT'!I61</f>
        <v>0</v>
      </c>
      <c r="F61" s="207">
        <f t="shared" si="0"/>
        <v>0</v>
      </c>
      <c r="G61" s="228">
        <f>+'LOT 4 CLERMONT L HERAULT'!O61</f>
        <v>0</v>
      </c>
      <c r="H61" s="207">
        <f t="shared" si="1"/>
        <v>0</v>
      </c>
    </row>
    <row r="62" spans="1:8" s="172" customFormat="1" x14ac:dyDescent="0.25">
      <c r="A62" s="189" t="s">
        <v>115</v>
      </c>
      <c r="B62" s="184" t="s">
        <v>49</v>
      </c>
      <c r="C62" s="180">
        <v>130</v>
      </c>
      <c r="D62" s="180">
        <v>5</v>
      </c>
      <c r="E62" s="177">
        <f>+'LOT 4 CLERMONT L HERAULT'!I62</f>
        <v>0</v>
      </c>
      <c r="F62" s="207">
        <f t="shared" si="0"/>
        <v>0</v>
      </c>
      <c r="G62" s="228">
        <f>+'LOT 4 CLERMONT L HERAULT'!O62</f>
        <v>0</v>
      </c>
      <c r="H62" s="207">
        <f t="shared" si="1"/>
        <v>0</v>
      </c>
    </row>
    <row r="63" spans="1:8" s="172" customFormat="1" x14ac:dyDescent="0.25">
      <c r="A63" s="189" t="s">
        <v>116</v>
      </c>
      <c r="B63" s="184" t="s">
        <v>50</v>
      </c>
      <c r="C63" s="180">
        <v>50</v>
      </c>
      <c r="D63" s="180">
        <v>5</v>
      </c>
      <c r="E63" s="177">
        <f>+'LOT 4 CLERMONT L HERAULT'!I63</f>
        <v>0</v>
      </c>
      <c r="F63" s="207">
        <f t="shared" si="0"/>
        <v>0</v>
      </c>
      <c r="G63" s="228">
        <f>+'LOT 4 CLERMONT L HERAULT'!O63</f>
        <v>0</v>
      </c>
      <c r="H63" s="207">
        <f t="shared" si="1"/>
        <v>0</v>
      </c>
    </row>
    <row r="64" spans="1:8" s="172" customFormat="1" x14ac:dyDescent="0.25">
      <c r="A64" s="189" t="s">
        <v>117</v>
      </c>
      <c r="B64" s="153" t="s">
        <v>51</v>
      </c>
      <c r="C64" s="180">
        <v>220</v>
      </c>
      <c r="D64" s="180">
        <v>5</v>
      </c>
      <c r="E64" s="177">
        <f>+'LOT 4 CLERMONT L HERAULT'!I64</f>
        <v>0</v>
      </c>
      <c r="F64" s="207">
        <f t="shared" si="0"/>
        <v>0</v>
      </c>
      <c r="G64" s="228">
        <f>+'LOT 4 CLERMONT L HERAULT'!O64</f>
        <v>0</v>
      </c>
      <c r="H64" s="207">
        <f t="shared" si="1"/>
        <v>0</v>
      </c>
    </row>
    <row r="65" spans="1:8" s="172" customFormat="1" x14ac:dyDescent="0.25">
      <c r="A65" s="189" t="s">
        <v>118</v>
      </c>
      <c r="B65" s="153" t="s">
        <v>53</v>
      </c>
      <c r="C65" s="180">
        <v>45</v>
      </c>
      <c r="D65" s="180">
        <v>5</v>
      </c>
      <c r="E65" s="177">
        <f>+'LOT 4 CLERMONT L HERAULT'!I65</f>
        <v>0</v>
      </c>
      <c r="F65" s="207">
        <f t="shared" si="0"/>
        <v>0</v>
      </c>
      <c r="G65" s="228">
        <f>+'LOT 4 CLERMONT L HERAULT'!O65</f>
        <v>0</v>
      </c>
      <c r="H65" s="207">
        <f t="shared" si="1"/>
        <v>0</v>
      </c>
    </row>
    <row r="66" spans="1:8" s="172" customFormat="1" x14ac:dyDescent="0.25">
      <c r="A66" s="189" t="s">
        <v>119</v>
      </c>
      <c r="B66" s="153" t="s">
        <v>56</v>
      </c>
      <c r="C66" s="180">
        <v>145</v>
      </c>
      <c r="D66" s="180">
        <v>5</v>
      </c>
      <c r="E66" s="177">
        <f>+'LOT 4 CLERMONT L HERAULT'!I66</f>
        <v>0</v>
      </c>
      <c r="F66" s="207">
        <f t="shared" si="0"/>
        <v>0</v>
      </c>
      <c r="G66" s="228">
        <f>+'LOT 4 CLERMONT L HERAULT'!O66</f>
        <v>0</v>
      </c>
      <c r="H66" s="207">
        <f t="shared" si="1"/>
        <v>0</v>
      </c>
    </row>
    <row r="67" spans="1:8" s="172" customFormat="1" x14ac:dyDescent="0.25">
      <c r="A67" s="189" t="s">
        <v>120</v>
      </c>
      <c r="B67" s="153" t="s">
        <v>57</v>
      </c>
      <c r="C67" s="180">
        <v>420</v>
      </c>
      <c r="D67" s="180">
        <v>5</v>
      </c>
      <c r="E67" s="177">
        <f>+'LOT 4 CLERMONT L HERAULT'!I67</f>
        <v>0</v>
      </c>
      <c r="F67" s="207">
        <f t="shared" si="0"/>
        <v>0</v>
      </c>
      <c r="G67" s="228">
        <f>+'LOT 4 CLERMONT L HERAULT'!O67</f>
        <v>0</v>
      </c>
      <c r="H67" s="207">
        <f t="shared" si="1"/>
        <v>0</v>
      </c>
    </row>
    <row r="68" spans="1:8" s="172" customFormat="1" ht="15.75" thickBot="1" x14ac:dyDescent="0.3">
      <c r="A68" s="189" t="s">
        <v>121</v>
      </c>
      <c r="B68" s="153" t="s">
        <v>58</v>
      </c>
      <c r="C68" s="180">
        <v>5</v>
      </c>
      <c r="D68" s="180">
        <v>5</v>
      </c>
      <c r="E68" s="177">
        <f>+'LOT 4 CLERMONT L HERAULT'!I68</f>
        <v>0</v>
      </c>
      <c r="F68" s="207">
        <f t="shared" si="0"/>
        <v>0</v>
      </c>
      <c r="G68" s="228">
        <f>+'LOT 4 CLERMONT L HERAULT'!O68</f>
        <v>0</v>
      </c>
      <c r="H68" s="207">
        <f t="shared" si="1"/>
        <v>0</v>
      </c>
    </row>
    <row r="69" spans="1:8" s="170" customFormat="1" ht="15.75" thickBot="1" x14ac:dyDescent="0.3">
      <c r="B69" s="122"/>
      <c r="C69" s="122"/>
      <c r="D69" s="122"/>
      <c r="E69" s="205" t="s">
        <v>229</v>
      </c>
      <c r="F69" s="230">
        <f>SUM(F12:F68)</f>
        <v>0</v>
      </c>
      <c r="G69" s="206" t="s">
        <v>229</v>
      </c>
      <c r="H69" s="231">
        <f>SUM(H12:H68)</f>
        <v>0</v>
      </c>
    </row>
    <row r="70" spans="1:8" ht="15.75" thickBot="1" x14ac:dyDescent="0.25">
      <c r="A70" s="357"/>
      <c r="B70" s="348"/>
      <c r="C70" s="348"/>
      <c r="D70" s="114"/>
      <c r="E70" s="351" t="s">
        <v>230</v>
      </c>
      <c r="F70" s="352"/>
      <c r="G70" s="353"/>
      <c r="H70" s="232">
        <f>+H69+F69</f>
        <v>0</v>
      </c>
    </row>
    <row r="71" spans="1:8" ht="17.45" customHeight="1" x14ac:dyDescent="0.2">
      <c r="A71" s="348"/>
      <c r="B71" s="348"/>
      <c r="C71" s="348"/>
      <c r="D71" s="114"/>
    </row>
    <row r="75" spans="1:8" x14ac:dyDescent="0.25">
      <c r="C75" s="174"/>
      <c r="D75" s="174"/>
    </row>
    <row r="76" spans="1:8" x14ac:dyDescent="0.25">
      <c r="C76" s="174"/>
      <c r="D76" s="174"/>
    </row>
    <row r="77" spans="1:8" x14ac:dyDescent="0.25">
      <c r="C77" s="174"/>
      <c r="D77" s="174"/>
    </row>
    <row r="78" spans="1:8" x14ac:dyDescent="0.25">
      <c r="C78" s="174"/>
      <c r="D78" s="174"/>
    </row>
    <row r="79" spans="1:8" x14ac:dyDescent="0.25">
      <c r="C79" s="174"/>
      <c r="D79" s="174"/>
    </row>
  </sheetData>
  <mergeCells count="11">
    <mergeCell ref="A10:B10"/>
    <mergeCell ref="A70:C70"/>
    <mergeCell ref="E70:G70"/>
    <mergeCell ref="A71:C71"/>
    <mergeCell ref="A1:H1"/>
    <mergeCell ref="A2:H2"/>
    <mergeCell ref="A4:H4"/>
    <mergeCell ref="A5:H5"/>
    <mergeCell ref="A6:H6"/>
    <mergeCell ref="E9:F9"/>
    <mergeCell ref="G9:H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72"/>
  <sheetViews>
    <sheetView topLeftCell="A40" zoomScale="85" zoomScaleNormal="85" workbookViewId="0">
      <selection activeCell="D10" sqref="D10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3.125" style="2" customWidth="1"/>
    <col min="6" max="6" width="14.75" style="2" customWidth="1"/>
    <col min="7" max="8" width="13.625" style="2" customWidth="1"/>
    <col min="9" max="9" width="8.375" style="2" customWidth="1"/>
    <col min="10" max="10" width="9.375" style="2" customWidth="1"/>
    <col min="11" max="13" width="13.125" style="2" customWidth="1"/>
    <col min="14" max="14" width="9.125" style="2" customWidth="1"/>
    <col min="15" max="15" width="9" style="2" customWidth="1"/>
    <col min="16" max="16" width="10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7" ht="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47" t="s">
        <v>125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7" ht="21" x14ac:dyDescent="0.35">
      <c r="A4" s="327" t="s">
        <v>66</v>
      </c>
      <c r="B4" s="328"/>
      <c r="C4" s="68"/>
      <c r="D4" s="68"/>
      <c r="E4" s="68"/>
      <c r="F4" s="68"/>
      <c r="G4" s="68"/>
      <c r="H4" s="68"/>
      <c r="I4" s="72"/>
      <c r="J4" s="72"/>
      <c r="K4" s="72"/>
      <c r="L4" s="107"/>
      <c r="M4" s="107"/>
      <c r="N4" s="72"/>
      <c r="O4" s="72"/>
      <c r="P4" s="72"/>
    </row>
    <row r="5" spans="1:17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ht="14.25" customHeight="1" x14ac:dyDescent="0.35">
      <c r="B6" s="68"/>
      <c r="C6" s="68"/>
      <c r="D6" s="68"/>
      <c r="E6" s="68"/>
      <c r="F6" s="68"/>
      <c r="G6" s="68"/>
      <c r="H6" s="68"/>
      <c r="I6" s="72"/>
      <c r="J6" s="72"/>
      <c r="K6" s="72"/>
      <c r="L6" s="107"/>
      <c r="M6" s="107"/>
      <c r="N6" s="72"/>
      <c r="O6" s="72"/>
      <c r="P6" s="72"/>
    </row>
    <row r="7" spans="1:17" ht="15.75" thickBot="1" x14ac:dyDescent="0.3">
      <c r="C7" s="4"/>
      <c r="D7" s="3"/>
      <c r="E7" s="3"/>
    </row>
    <row r="8" spans="1:17" ht="19.5" customHeight="1" thickBot="1" x14ac:dyDescent="0.3">
      <c r="E8" s="337" t="s">
        <v>3</v>
      </c>
      <c r="F8" s="338"/>
      <c r="G8" s="331" t="s">
        <v>127</v>
      </c>
      <c r="H8" s="332"/>
      <c r="I8" s="332"/>
      <c r="J8" s="332"/>
      <c r="K8" s="332"/>
      <c r="L8" s="332"/>
      <c r="M8" s="332"/>
      <c r="N8" s="332"/>
      <c r="O8" s="332"/>
      <c r="P8" s="332"/>
      <c r="Q8" s="333"/>
    </row>
    <row r="9" spans="1:17" ht="27" customHeight="1" x14ac:dyDescent="0.2">
      <c r="A9" s="66"/>
      <c r="B9" s="67"/>
      <c r="C9" s="67"/>
      <c r="D9" s="67"/>
      <c r="E9" s="339"/>
      <c r="F9" s="340"/>
      <c r="G9" s="334" t="s">
        <v>5</v>
      </c>
      <c r="H9" s="335"/>
      <c r="I9" s="336"/>
      <c r="J9" s="336"/>
      <c r="K9" s="358"/>
      <c r="L9" s="343" t="s">
        <v>143</v>
      </c>
      <c r="M9" s="344"/>
      <c r="N9" s="344"/>
      <c r="O9" s="344"/>
      <c r="P9" s="345"/>
      <c r="Q9" s="341" t="s">
        <v>4</v>
      </c>
    </row>
    <row r="10" spans="1:17" ht="98.45" customHeight="1" x14ac:dyDescent="0.2">
      <c r="A10" s="322" t="s">
        <v>0</v>
      </c>
      <c r="B10" s="323"/>
      <c r="C10" s="120" t="s">
        <v>1</v>
      </c>
      <c r="D10" s="120" t="s">
        <v>2</v>
      </c>
      <c r="E10" s="132" t="s">
        <v>141</v>
      </c>
      <c r="F10" s="133" t="s">
        <v>6</v>
      </c>
      <c r="G10" s="124" t="s">
        <v>7</v>
      </c>
      <c r="H10" s="125" t="s">
        <v>8</v>
      </c>
      <c r="I10" s="126" t="s">
        <v>9</v>
      </c>
      <c r="J10" s="139" t="s">
        <v>163</v>
      </c>
      <c r="K10" s="127" t="s">
        <v>164</v>
      </c>
      <c r="L10" s="128" t="s">
        <v>144</v>
      </c>
      <c r="M10" s="129" t="s">
        <v>7</v>
      </c>
      <c r="N10" s="129" t="s">
        <v>8</v>
      </c>
      <c r="O10" s="130" t="s">
        <v>9</v>
      </c>
      <c r="P10" s="130" t="s">
        <v>163</v>
      </c>
      <c r="Q10" s="359"/>
    </row>
    <row r="11" spans="1:17" s="19" customFormat="1" ht="46.5" customHeight="1" thickBot="1" x14ac:dyDescent="0.3">
      <c r="A11" s="79" t="s">
        <v>68</v>
      </c>
      <c r="B11" s="80" t="s">
        <v>59</v>
      </c>
      <c r="C11" s="80"/>
      <c r="D11" s="80"/>
      <c r="E11" s="81"/>
      <c r="F11" s="82"/>
      <c r="G11" s="81"/>
      <c r="H11" s="80"/>
      <c r="I11" s="80"/>
      <c r="J11" s="80"/>
      <c r="K11" s="121"/>
      <c r="L11" s="80"/>
      <c r="M11" s="80"/>
      <c r="N11" s="80"/>
      <c r="O11" s="80"/>
      <c r="P11" s="82"/>
      <c r="Q11" s="80"/>
    </row>
    <row r="12" spans="1:17" s="19" customFormat="1" x14ac:dyDescent="0.25">
      <c r="A12" s="83" t="s">
        <v>72</v>
      </c>
      <c r="B12" s="84" t="s">
        <v>17</v>
      </c>
      <c r="C12" s="85" t="s">
        <v>14</v>
      </c>
      <c r="D12" s="85"/>
      <c r="E12" s="86"/>
      <c r="F12" s="87"/>
      <c r="G12" s="88"/>
      <c r="H12" s="89" t="s">
        <v>12</v>
      </c>
      <c r="I12" s="119"/>
      <c r="J12" s="119"/>
      <c r="K12" s="90"/>
      <c r="L12" s="108"/>
      <c r="M12" s="89"/>
      <c r="N12" s="91"/>
      <c r="O12" s="108"/>
      <c r="P12" s="90"/>
      <c r="Q12" s="92"/>
    </row>
    <row r="13" spans="1:17" s="19" customFormat="1" x14ac:dyDescent="0.25">
      <c r="A13" s="93" t="s">
        <v>73</v>
      </c>
      <c r="B13" s="8" t="s">
        <v>62</v>
      </c>
      <c r="C13" s="13" t="s">
        <v>14</v>
      </c>
      <c r="D13" s="13"/>
      <c r="E13" s="57"/>
      <c r="F13" s="58"/>
      <c r="G13" s="48"/>
      <c r="H13" s="10" t="s">
        <v>12</v>
      </c>
      <c r="I13" s="109"/>
      <c r="J13" s="109"/>
      <c r="K13" s="37"/>
      <c r="L13" s="109"/>
      <c r="M13" s="10"/>
      <c r="N13" s="10"/>
      <c r="O13" s="109"/>
      <c r="P13" s="37"/>
      <c r="Q13" s="94"/>
    </row>
    <row r="14" spans="1:17" s="19" customFormat="1" x14ac:dyDescent="0.25">
      <c r="A14" s="93" t="s">
        <v>74</v>
      </c>
      <c r="B14" s="9" t="s">
        <v>35</v>
      </c>
      <c r="C14" s="13" t="s">
        <v>11</v>
      </c>
      <c r="D14" s="13"/>
      <c r="E14" s="57"/>
      <c r="F14" s="58"/>
      <c r="G14" s="48"/>
      <c r="H14" s="10" t="s">
        <v>12</v>
      </c>
      <c r="I14" s="109"/>
      <c r="J14" s="109"/>
      <c r="K14" s="37"/>
      <c r="L14" s="109"/>
      <c r="M14" s="10"/>
      <c r="N14" s="10"/>
      <c r="O14" s="109"/>
      <c r="P14" s="37"/>
      <c r="Q14" s="94"/>
    </row>
    <row r="15" spans="1:17" s="19" customFormat="1" x14ac:dyDescent="0.25">
      <c r="A15" s="93" t="s">
        <v>75</v>
      </c>
      <c r="B15" s="69" t="s">
        <v>132</v>
      </c>
      <c r="C15" s="13" t="s">
        <v>11</v>
      </c>
      <c r="D15" s="13"/>
      <c r="E15" s="57"/>
      <c r="F15" s="58"/>
      <c r="G15" s="48"/>
      <c r="H15" s="10" t="s">
        <v>12</v>
      </c>
      <c r="I15" s="109"/>
      <c r="J15" s="109"/>
      <c r="K15" s="37"/>
      <c r="L15" s="109"/>
      <c r="M15" s="10"/>
      <c r="N15" s="10"/>
      <c r="O15" s="109"/>
      <c r="P15" s="37"/>
      <c r="Q15" s="94"/>
    </row>
    <row r="16" spans="1:17" s="19" customFormat="1" x14ac:dyDescent="0.25">
      <c r="A16" s="93" t="s">
        <v>76</v>
      </c>
      <c r="B16" s="70" t="s">
        <v>133</v>
      </c>
      <c r="C16" s="13" t="s">
        <v>11</v>
      </c>
      <c r="D16" s="13"/>
      <c r="E16" s="57"/>
      <c r="F16" s="58"/>
      <c r="G16" s="48"/>
      <c r="H16" s="10" t="s">
        <v>12</v>
      </c>
      <c r="I16" s="109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77</v>
      </c>
      <c r="B17" s="8" t="s">
        <v>34</v>
      </c>
      <c r="C17" s="13" t="s">
        <v>14</v>
      </c>
      <c r="D17" s="13"/>
      <c r="E17" s="57"/>
      <c r="F17" s="58"/>
      <c r="G17" s="48"/>
      <c r="H17" s="10" t="s">
        <v>12</v>
      </c>
      <c r="I17" s="109"/>
      <c r="J17" s="109"/>
      <c r="K17" s="37"/>
      <c r="L17" s="109"/>
      <c r="M17" s="10"/>
      <c r="N17" s="10"/>
      <c r="O17" s="109"/>
      <c r="P17" s="37"/>
      <c r="Q17" s="94"/>
    </row>
    <row r="18" spans="1:17" s="19" customFormat="1" x14ac:dyDescent="0.25">
      <c r="A18" s="93" t="s">
        <v>78</v>
      </c>
      <c r="B18" s="69" t="s">
        <v>134</v>
      </c>
      <c r="C18" s="13" t="s">
        <v>14</v>
      </c>
      <c r="D18" s="13"/>
      <c r="E18" s="57"/>
      <c r="F18" s="58"/>
      <c r="G18" s="48"/>
      <c r="H18" s="10" t="s">
        <v>12</v>
      </c>
      <c r="I18" s="109"/>
      <c r="J18" s="109"/>
      <c r="K18" s="37"/>
      <c r="L18" s="109"/>
      <c r="M18" s="10"/>
      <c r="N18" s="10"/>
      <c r="O18" s="109"/>
      <c r="P18" s="37"/>
      <c r="Q18" s="94"/>
    </row>
    <row r="19" spans="1:17" s="19" customFormat="1" ht="47.25" customHeight="1" x14ac:dyDescent="0.25">
      <c r="A19" s="95" t="s">
        <v>69</v>
      </c>
      <c r="B19" s="29" t="s">
        <v>63</v>
      </c>
      <c r="C19" s="30"/>
      <c r="D19" s="30"/>
      <c r="E19" s="29"/>
      <c r="F19" s="31"/>
      <c r="G19" s="49"/>
      <c r="H19" s="38"/>
      <c r="I19" s="38"/>
      <c r="J19" s="38"/>
      <c r="K19" s="39"/>
      <c r="L19" s="38"/>
      <c r="M19" s="38"/>
      <c r="N19" s="38"/>
      <c r="O19" s="38"/>
      <c r="P19" s="39"/>
      <c r="Q19" s="39"/>
    </row>
    <row r="20" spans="1:17" s="19" customFormat="1" x14ac:dyDescent="0.25">
      <c r="A20" s="96" t="s">
        <v>79</v>
      </c>
      <c r="B20" s="6" t="s">
        <v>10</v>
      </c>
      <c r="C20" s="14" t="s">
        <v>11</v>
      </c>
      <c r="D20" s="14"/>
      <c r="E20" s="55"/>
      <c r="F20" s="56"/>
      <c r="G20" s="47"/>
      <c r="H20" s="16" t="s">
        <v>12</v>
      </c>
      <c r="I20" s="110"/>
      <c r="J20" s="110"/>
      <c r="K20" s="36"/>
      <c r="L20" s="110"/>
      <c r="M20" s="16"/>
      <c r="N20" s="16"/>
      <c r="O20" s="110"/>
      <c r="P20" s="36"/>
      <c r="Q20" s="97"/>
    </row>
    <row r="21" spans="1:17" s="19" customFormat="1" x14ac:dyDescent="0.25">
      <c r="A21" s="96" t="s">
        <v>80</v>
      </c>
      <c r="B21" s="7" t="s">
        <v>13</v>
      </c>
      <c r="C21" s="13" t="s">
        <v>14</v>
      </c>
      <c r="D21" s="13"/>
      <c r="E21" s="57"/>
      <c r="F21" s="58"/>
      <c r="G21" s="48"/>
      <c r="H21" s="10" t="s">
        <v>12</v>
      </c>
      <c r="I21" s="109"/>
      <c r="J21" s="109"/>
      <c r="K21" s="37"/>
      <c r="L21" s="109"/>
      <c r="M21" s="10"/>
      <c r="N21" s="10"/>
      <c r="O21" s="109"/>
      <c r="P21" s="37"/>
      <c r="Q21" s="94"/>
    </row>
    <row r="22" spans="1:17" s="19" customFormat="1" x14ac:dyDescent="0.25">
      <c r="A22" s="96" t="s">
        <v>81</v>
      </c>
      <c r="B22" s="8" t="s">
        <v>15</v>
      </c>
      <c r="C22" s="13" t="s">
        <v>14</v>
      </c>
      <c r="D22" s="13"/>
      <c r="E22" s="57"/>
      <c r="F22" s="58"/>
      <c r="G22" s="48"/>
      <c r="H22" s="10" t="s">
        <v>12</v>
      </c>
      <c r="I22" s="109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82</v>
      </c>
      <c r="B23" s="7" t="s">
        <v>16</v>
      </c>
      <c r="C23" s="13" t="s">
        <v>14</v>
      </c>
      <c r="D23" s="13"/>
      <c r="E23" s="57"/>
      <c r="F23" s="58"/>
      <c r="G23" s="48"/>
      <c r="H23" s="10" t="s">
        <v>12</v>
      </c>
      <c r="I23" s="109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83</v>
      </c>
      <c r="B24" s="7" t="s">
        <v>18</v>
      </c>
      <c r="C24" s="13" t="s">
        <v>14</v>
      </c>
      <c r="D24" s="13"/>
      <c r="E24" s="57"/>
      <c r="F24" s="58"/>
      <c r="G24" s="48"/>
      <c r="H24" s="10" t="s">
        <v>12</v>
      </c>
      <c r="I24" s="109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84</v>
      </c>
      <c r="B25" s="8" t="s">
        <v>19</v>
      </c>
      <c r="C25" s="13" t="s">
        <v>11</v>
      </c>
      <c r="D25" s="13"/>
      <c r="E25" s="57"/>
      <c r="F25" s="58"/>
      <c r="G25" s="48"/>
      <c r="H25" s="10" t="s">
        <v>12</v>
      </c>
      <c r="I25" s="109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85</v>
      </c>
      <c r="B26" s="7" t="s">
        <v>20</v>
      </c>
      <c r="C26" s="13" t="s">
        <v>14</v>
      </c>
      <c r="D26" s="13"/>
      <c r="E26" s="57"/>
      <c r="F26" s="58"/>
      <c r="G26" s="48"/>
      <c r="H26" s="10" t="s">
        <v>12</v>
      </c>
      <c r="I26" s="109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86</v>
      </c>
      <c r="B27" s="8" t="s">
        <v>21</v>
      </c>
      <c r="C27" s="13" t="s">
        <v>11</v>
      </c>
      <c r="D27" s="13"/>
      <c r="E27" s="57"/>
      <c r="F27" s="58"/>
      <c r="G27" s="48"/>
      <c r="H27" s="10" t="s">
        <v>12</v>
      </c>
      <c r="I27" s="109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87</v>
      </c>
      <c r="B28" s="8" t="s">
        <v>22</v>
      </c>
      <c r="C28" s="13" t="s">
        <v>11</v>
      </c>
      <c r="D28" s="13"/>
      <c r="E28" s="57"/>
      <c r="F28" s="58"/>
      <c r="G28" s="48"/>
      <c r="H28" s="10" t="s">
        <v>12</v>
      </c>
      <c r="I28" s="109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88</v>
      </c>
      <c r="B29" s="7" t="s">
        <v>23</v>
      </c>
      <c r="C29" s="13" t="s">
        <v>11</v>
      </c>
      <c r="D29" s="13"/>
      <c r="E29" s="57"/>
      <c r="F29" s="58"/>
      <c r="G29" s="48"/>
      <c r="H29" s="10" t="s">
        <v>12</v>
      </c>
      <c r="I29" s="109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89</v>
      </c>
      <c r="B30" s="8" t="s">
        <v>24</v>
      </c>
      <c r="C30" s="13" t="s">
        <v>11</v>
      </c>
      <c r="D30" s="13"/>
      <c r="E30" s="57"/>
      <c r="F30" s="58"/>
      <c r="G30" s="48"/>
      <c r="H30" s="10" t="s">
        <v>12</v>
      </c>
      <c r="I30" s="109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90</v>
      </c>
      <c r="B31" s="8" t="s">
        <v>25</v>
      </c>
      <c r="C31" s="13" t="s">
        <v>14</v>
      </c>
      <c r="D31" s="13"/>
      <c r="E31" s="57"/>
      <c r="F31" s="58"/>
      <c r="G31" s="48"/>
      <c r="H31" s="10" t="s">
        <v>12</v>
      </c>
      <c r="I31" s="109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91</v>
      </c>
      <c r="B32" s="8" t="s">
        <v>26</v>
      </c>
      <c r="C32" s="13" t="s">
        <v>14</v>
      </c>
      <c r="D32" s="13"/>
      <c r="E32" s="57"/>
      <c r="F32" s="58"/>
      <c r="G32" s="48"/>
      <c r="H32" s="10" t="s">
        <v>12</v>
      </c>
      <c r="I32" s="109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92</v>
      </c>
      <c r="B33" s="7" t="s">
        <v>27</v>
      </c>
      <c r="C33" s="13" t="s">
        <v>14</v>
      </c>
      <c r="D33" s="13"/>
      <c r="E33" s="57"/>
      <c r="F33" s="58"/>
      <c r="G33" s="48"/>
      <c r="H33" s="10" t="s">
        <v>12</v>
      </c>
      <c r="I33" s="109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93</v>
      </c>
      <c r="B34" s="8" t="s">
        <v>28</v>
      </c>
      <c r="C34" s="13" t="s">
        <v>14</v>
      </c>
      <c r="D34" s="13"/>
      <c r="E34" s="57"/>
      <c r="F34" s="58"/>
      <c r="G34" s="48"/>
      <c r="H34" s="10" t="s">
        <v>12</v>
      </c>
      <c r="I34" s="109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94</v>
      </c>
      <c r="B35" s="8" t="s">
        <v>29</v>
      </c>
      <c r="C35" s="13" t="s">
        <v>14</v>
      </c>
      <c r="D35" s="13"/>
      <c r="E35" s="57"/>
      <c r="F35" s="58"/>
      <c r="G35" s="48"/>
      <c r="H35" s="10" t="s">
        <v>12</v>
      </c>
      <c r="I35" s="109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95</v>
      </c>
      <c r="B36" s="8" t="s">
        <v>30</v>
      </c>
      <c r="C36" s="13" t="s">
        <v>14</v>
      </c>
      <c r="D36" s="13"/>
      <c r="E36" s="57"/>
      <c r="F36" s="58"/>
      <c r="G36" s="48"/>
      <c r="H36" s="10" t="s">
        <v>12</v>
      </c>
      <c r="I36" s="109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96</v>
      </c>
      <c r="B37" s="8" t="s">
        <v>31</v>
      </c>
      <c r="C37" s="13" t="s">
        <v>14</v>
      </c>
      <c r="D37" s="13"/>
      <c r="E37" s="57"/>
      <c r="F37" s="58"/>
      <c r="G37" s="48"/>
      <c r="H37" s="10" t="s">
        <v>12</v>
      </c>
      <c r="I37" s="109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97</v>
      </c>
      <c r="B38" s="8" t="s">
        <v>32</v>
      </c>
      <c r="C38" s="13" t="s">
        <v>14</v>
      </c>
      <c r="D38" s="13"/>
      <c r="E38" s="57"/>
      <c r="F38" s="58"/>
      <c r="G38" s="48"/>
      <c r="H38" s="10" t="s">
        <v>12</v>
      </c>
      <c r="I38" s="109"/>
      <c r="J38" s="109"/>
      <c r="K38" s="37"/>
      <c r="L38" s="109"/>
      <c r="M38" s="10"/>
      <c r="N38" s="10"/>
      <c r="O38" s="109"/>
      <c r="P38" s="37"/>
      <c r="Q38" s="94"/>
    </row>
    <row r="39" spans="1:17" s="19" customFormat="1" x14ac:dyDescent="0.25">
      <c r="A39" s="96" t="s">
        <v>98</v>
      </c>
      <c r="B39" s="8" t="s">
        <v>33</v>
      </c>
      <c r="C39" s="13" t="s">
        <v>14</v>
      </c>
      <c r="D39" s="13"/>
      <c r="E39" s="57"/>
      <c r="F39" s="58"/>
      <c r="G39" s="48"/>
      <c r="H39" s="10" t="s">
        <v>12</v>
      </c>
      <c r="I39" s="109"/>
      <c r="J39" s="109"/>
      <c r="K39" s="37"/>
      <c r="L39" s="109"/>
      <c r="M39" s="10"/>
      <c r="N39" s="10"/>
      <c r="O39" s="109"/>
      <c r="P39" s="37"/>
      <c r="Q39" s="94"/>
    </row>
    <row r="40" spans="1:17" s="19" customFormat="1" ht="25.5" customHeight="1" x14ac:dyDescent="0.25">
      <c r="A40" s="98" t="s">
        <v>70</v>
      </c>
      <c r="B40" s="27" t="s">
        <v>60</v>
      </c>
      <c r="C40" s="28"/>
      <c r="D40" s="28"/>
      <c r="E40" s="27"/>
      <c r="F40" s="32"/>
      <c r="G40" s="50"/>
      <c r="H40" s="40"/>
      <c r="I40" s="40"/>
      <c r="J40" s="40"/>
      <c r="K40" s="41"/>
      <c r="L40" s="40"/>
      <c r="M40" s="40"/>
      <c r="N40" s="40"/>
      <c r="O40" s="40"/>
      <c r="P40" s="41"/>
      <c r="Q40" s="41"/>
    </row>
    <row r="41" spans="1:17" s="19" customFormat="1" x14ac:dyDescent="0.25">
      <c r="A41" s="96" t="s">
        <v>99</v>
      </c>
      <c r="B41" s="15" t="s">
        <v>64</v>
      </c>
      <c r="C41" s="22" t="s">
        <v>11</v>
      </c>
      <c r="D41" s="22"/>
      <c r="E41" s="59"/>
      <c r="F41" s="60"/>
      <c r="G41" s="47"/>
      <c r="H41" s="16" t="s">
        <v>12</v>
      </c>
      <c r="I41" s="110"/>
      <c r="J41" s="110"/>
      <c r="K41" s="36"/>
      <c r="L41" s="110"/>
      <c r="M41" s="16"/>
      <c r="N41" s="16"/>
      <c r="O41" s="110"/>
      <c r="P41" s="36"/>
      <c r="Q41" s="97"/>
    </row>
    <row r="42" spans="1:17" s="19" customFormat="1" x14ac:dyDescent="0.25">
      <c r="A42" s="96" t="s">
        <v>100</v>
      </c>
      <c r="B42" s="73" t="s">
        <v>142</v>
      </c>
      <c r="C42" s="21" t="s">
        <v>38</v>
      </c>
      <c r="D42" s="12"/>
      <c r="E42" s="61"/>
      <c r="F42" s="62"/>
      <c r="G42" s="51"/>
      <c r="H42" s="17" t="s">
        <v>12</v>
      </c>
      <c r="I42" s="111"/>
      <c r="J42" s="111"/>
      <c r="K42" s="42"/>
      <c r="L42" s="111"/>
      <c r="M42" s="17"/>
      <c r="N42" s="17"/>
      <c r="O42" s="111"/>
      <c r="P42" s="42"/>
      <c r="Q42" s="99"/>
    </row>
    <row r="43" spans="1:17" s="20" customFormat="1" x14ac:dyDescent="0.25">
      <c r="A43" s="96" t="s">
        <v>101</v>
      </c>
      <c r="B43" s="9" t="s">
        <v>43</v>
      </c>
      <c r="C43" s="21" t="s">
        <v>38</v>
      </c>
      <c r="D43" s="12"/>
      <c r="E43" s="61"/>
      <c r="F43" s="62"/>
      <c r="G43" s="51"/>
      <c r="H43" s="17" t="s">
        <v>12</v>
      </c>
      <c r="I43" s="111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102</v>
      </c>
      <c r="B44" s="9" t="s">
        <v>48</v>
      </c>
      <c r="C44" s="21" t="s">
        <v>38</v>
      </c>
      <c r="D44" s="12"/>
      <c r="E44" s="61"/>
      <c r="F44" s="62"/>
      <c r="G44" s="51"/>
      <c r="H44" s="17" t="s">
        <v>12</v>
      </c>
      <c r="I44" s="111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96" t="s">
        <v>103</v>
      </c>
      <c r="B45" s="9" t="s">
        <v>52</v>
      </c>
      <c r="C45" s="21" t="s">
        <v>38</v>
      </c>
      <c r="D45" s="12"/>
      <c r="E45" s="61"/>
      <c r="F45" s="62"/>
      <c r="G45" s="51"/>
      <c r="H45" s="17" t="s">
        <v>12</v>
      </c>
      <c r="I45" s="111"/>
      <c r="J45" s="111"/>
      <c r="K45" s="42"/>
      <c r="L45" s="111"/>
      <c r="M45" s="17"/>
      <c r="N45" s="17"/>
      <c r="O45" s="111"/>
      <c r="P45" s="42"/>
      <c r="Q45" s="99"/>
    </row>
    <row r="46" spans="1:17" s="20" customFormat="1" x14ac:dyDescent="0.25">
      <c r="A46" s="96" t="s">
        <v>104</v>
      </c>
      <c r="B46" s="9" t="s">
        <v>54</v>
      </c>
      <c r="C46" s="21" t="s">
        <v>38</v>
      </c>
      <c r="D46" s="12"/>
      <c r="E46" s="61"/>
      <c r="F46" s="62"/>
      <c r="G46" s="51"/>
      <c r="H46" s="17" t="s">
        <v>12</v>
      </c>
      <c r="I46" s="111"/>
      <c r="J46" s="111"/>
      <c r="K46" s="42"/>
      <c r="L46" s="111"/>
      <c r="M46" s="17"/>
      <c r="N46" s="17"/>
      <c r="O46" s="111"/>
      <c r="P46" s="42"/>
      <c r="Q46" s="99"/>
    </row>
    <row r="47" spans="1:17" s="20" customFormat="1" x14ac:dyDescent="0.25">
      <c r="A47" s="96" t="s">
        <v>105</v>
      </c>
      <c r="B47" s="9" t="s">
        <v>55</v>
      </c>
      <c r="C47" s="21" t="s">
        <v>11</v>
      </c>
      <c r="D47" s="12"/>
      <c r="E47" s="61"/>
      <c r="F47" s="62"/>
      <c r="G47" s="51"/>
      <c r="H47" s="17" t="s">
        <v>12</v>
      </c>
      <c r="I47" s="111"/>
      <c r="J47" s="111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96" t="s">
        <v>106</v>
      </c>
      <c r="B48" s="73" t="s">
        <v>137</v>
      </c>
      <c r="C48" s="21" t="s">
        <v>38</v>
      </c>
      <c r="D48" s="12"/>
      <c r="E48" s="61"/>
      <c r="F48" s="62"/>
      <c r="G48" s="51"/>
      <c r="H48" s="17" t="s">
        <v>12</v>
      </c>
      <c r="I48" s="111"/>
      <c r="J48" s="111"/>
      <c r="K48" s="42"/>
      <c r="L48" s="111"/>
      <c r="M48" s="17"/>
      <c r="N48" s="17"/>
      <c r="O48" s="111"/>
      <c r="P48" s="42"/>
      <c r="Q48" s="99"/>
    </row>
    <row r="49" spans="1:17" s="20" customFormat="1" x14ac:dyDescent="0.25">
      <c r="A49" s="100" t="s">
        <v>107</v>
      </c>
      <c r="B49" s="74" t="s">
        <v>135</v>
      </c>
      <c r="C49" s="24" t="s">
        <v>38</v>
      </c>
      <c r="D49" s="24"/>
      <c r="E49" s="75"/>
      <c r="F49" s="76"/>
      <c r="G49" s="52"/>
      <c r="H49" s="25" t="s">
        <v>12</v>
      </c>
      <c r="I49" s="112"/>
      <c r="J49" s="112"/>
      <c r="K49" s="43"/>
      <c r="L49" s="112"/>
      <c r="M49" s="25"/>
      <c r="N49" s="25"/>
      <c r="O49" s="112"/>
      <c r="P49" s="43"/>
      <c r="Q49" s="101"/>
    </row>
    <row r="50" spans="1:17" s="20" customFormat="1" x14ac:dyDescent="0.25">
      <c r="A50" s="100" t="s">
        <v>128</v>
      </c>
      <c r="B50" s="74" t="s">
        <v>136</v>
      </c>
      <c r="C50" s="24" t="s">
        <v>38</v>
      </c>
      <c r="D50" s="24"/>
      <c r="E50" s="75"/>
      <c r="F50" s="76"/>
      <c r="G50" s="52"/>
      <c r="H50" s="25" t="s">
        <v>12</v>
      </c>
      <c r="I50" s="112"/>
      <c r="J50" s="112"/>
      <c r="K50" s="43"/>
      <c r="L50" s="112"/>
      <c r="M50" s="25"/>
      <c r="N50" s="25"/>
      <c r="O50" s="112"/>
      <c r="P50" s="43"/>
      <c r="Q50" s="101"/>
    </row>
    <row r="51" spans="1:17" s="20" customFormat="1" x14ac:dyDescent="0.25">
      <c r="A51" s="100" t="s">
        <v>129</v>
      </c>
      <c r="B51" s="9" t="s">
        <v>65</v>
      </c>
      <c r="C51" s="21" t="s">
        <v>14</v>
      </c>
      <c r="D51" s="21"/>
      <c r="E51" s="77"/>
      <c r="F51" s="78"/>
      <c r="G51" s="51"/>
      <c r="H51" s="25" t="s">
        <v>12</v>
      </c>
      <c r="I51" s="112"/>
      <c r="J51" s="112"/>
      <c r="K51" s="42"/>
      <c r="L51" s="111"/>
      <c r="M51" s="17"/>
      <c r="N51" s="17"/>
      <c r="O51" s="111"/>
      <c r="P51" s="42"/>
      <c r="Q51" s="99"/>
    </row>
    <row r="52" spans="1:17" s="20" customFormat="1" x14ac:dyDescent="0.25">
      <c r="A52" s="100" t="s">
        <v>130</v>
      </c>
      <c r="B52" s="9" t="s">
        <v>131</v>
      </c>
      <c r="C52" s="21" t="s">
        <v>38</v>
      </c>
      <c r="D52" s="21"/>
      <c r="E52" s="77"/>
      <c r="F52" s="78"/>
      <c r="G52" s="51"/>
      <c r="H52" s="25" t="s">
        <v>12</v>
      </c>
      <c r="I52" s="112"/>
      <c r="J52" s="112"/>
      <c r="K52" s="42"/>
      <c r="L52" s="111"/>
      <c r="M52" s="17"/>
      <c r="N52" s="17"/>
      <c r="O52" s="111"/>
      <c r="P52" s="42"/>
      <c r="Q52" s="99"/>
    </row>
    <row r="53" spans="1:17" s="20" customFormat="1" x14ac:dyDescent="0.25">
      <c r="A53" s="100" t="s">
        <v>138</v>
      </c>
      <c r="B53" s="23" t="s">
        <v>36</v>
      </c>
      <c r="C53" s="24" t="s">
        <v>14</v>
      </c>
      <c r="D53" s="24"/>
      <c r="E53" s="75"/>
      <c r="F53" s="76"/>
      <c r="G53" s="52"/>
      <c r="H53" s="25" t="s">
        <v>12</v>
      </c>
      <c r="I53" s="112"/>
      <c r="J53" s="112"/>
      <c r="K53" s="43"/>
      <c r="L53" s="112"/>
      <c r="M53" s="25"/>
      <c r="N53" s="25"/>
      <c r="O53" s="112"/>
      <c r="P53" s="43"/>
      <c r="Q53" s="101"/>
    </row>
    <row r="54" spans="1:17" s="20" customFormat="1" ht="25.5" customHeight="1" x14ac:dyDescent="0.25">
      <c r="A54" s="98" t="s">
        <v>71</v>
      </c>
      <c r="B54" s="65" t="s">
        <v>61</v>
      </c>
      <c r="C54" s="26"/>
      <c r="D54" s="26"/>
      <c r="E54" s="33"/>
      <c r="F54" s="34"/>
      <c r="G54" s="53"/>
      <c r="H54" s="44"/>
      <c r="I54" s="44"/>
      <c r="J54" s="44"/>
      <c r="K54" s="45"/>
      <c r="L54" s="44"/>
      <c r="M54" s="44"/>
      <c r="N54" s="44"/>
      <c r="O54" s="44"/>
      <c r="P54" s="45"/>
      <c r="Q54" s="45"/>
    </row>
    <row r="55" spans="1:17" s="19" customFormat="1" x14ac:dyDescent="0.25">
      <c r="A55" s="96" t="s">
        <v>108</v>
      </c>
      <c r="B55" s="15" t="s">
        <v>37</v>
      </c>
      <c r="C55" s="22" t="s">
        <v>38</v>
      </c>
      <c r="D55" s="22"/>
      <c r="E55" s="59"/>
      <c r="F55" s="60"/>
      <c r="G55" s="47"/>
      <c r="H55" s="16" t="s">
        <v>12</v>
      </c>
      <c r="I55" s="110"/>
      <c r="J55" s="110"/>
      <c r="K55" s="36"/>
      <c r="L55" s="110"/>
      <c r="M55" s="16"/>
      <c r="N55" s="16"/>
      <c r="O55" s="110"/>
      <c r="P55" s="36"/>
      <c r="Q55" s="97"/>
    </row>
    <row r="56" spans="1:17" s="19" customFormat="1" x14ac:dyDescent="0.25">
      <c r="A56" s="96" t="s">
        <v>109</v>
      </c>
      <c r="B56" s="7" t="s">
        <v>39</v>
      </c>
      <c r="C56" s="12" t="s">
        <v>11</v>
      </c>
      <c r="D56" s="12"/>
      <c r="E56" s="61"/>
      <c r="F56" s="62"/>
      <c r="G56" s="48"/>
      <c r="H56" s="10" t="s">
        <v>12</v>
      </c>
      <c r="I56" s="109"/>
      <c r="J56" s="109"/>
      <c r="K56" s="37"/>
      <c r="L56" s="109"/>
      <c r="M56" s="10"/>
      <c r="N56" s="10"/>
      <c r="O56" s="109"/>
      <c r="P56" s="37"/>
      <c r="Q56" s="94"/>
    </row>
    <row r="57" spans="1:17" s="19" customFormat="1" x14ac:dyDescent="0.25">
      <c r="A57" s="96" t="s">
        <v>110</v>
      </c>
      <c r="B57" s="73" t="s">
        <v>40</v>
      </c>
      <c r="C57" s="12" t="s">
        <v>11</v>
      </c>
      <c r="D57" s="12"/>
      <c r="E57" s="61"/>
      <c r="F57" s="62"/>
      <c r="G57" s="48"/>
      <c r="H57" s="10" t="s">
        <v>12</v>
      </c>
      <c r="I57" s="109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111</v>
      </c>
      <c r="B58" s="7" t="s">
        <v>42</v>
      </c>
      <c r="C58" s="12" t="s">
        <v>14</v>
      </c>
      <c r="D58" s="12"/>
      <c r="E58" s="61"/>
      <c r="F58" s="62"/>
      <c r="G58" s="48"/>
      <c r="H58" s="10" t="s">
        <v>12</v>
      </c>
      <c r="I58" s="109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112</v>
      </c>
      <c r="B59" s="7" t="s">
        <v>44</v>
      </c>
      <c r="C59" s="12" t="s">
        <v>38</v>
      </c>
      <c r="D59" s="12"/>
      <c r="E59" s="61"/>
      <c r="F59" s="62"/>
      <c r="G59" s="48"/>
      <c r="H59" s="10" t="s">
        <v>12</v>
      </c>
      <c r="I59" s="109"/>
      <c r="J59" s="109"/>
      <c r="K59" s="37"/>
      <c r="L59" s="109"/>
      <c r="M59" s="10"/>
      <c r="N59" s="10"/>
      <c r="O59" s="109"/>
      <c r="P59" s="37"/>
      <c r="Q59" s="94"/>
    </row>
    <row r="60" spans="1:17" s="19" customFormat="1" x14ac:dyDescent="0.25">
      <c r="A60" s="96" t="s">
        <v>113</v>
      </c>
      <c r="B60" s="7" t="s">
        <v>45</v>
      </c>
      <c r="C60" s="12" t="s">
        <v>38</v>
      </c>
      <c r="D60" s="12"/>
      <c r="E60" s="61"/>
      <c r="F60" s="62"/>
      <c r="G60" s="48"/>
      <c r="H60" s="10" t="s">
        <v>12</v>
      </c>
      <c r="I60" s="109"/>
      <c r="J60" s="109"/>
      <c r="K60" s="37"/>
      <c r="L60" s="109"/>
      <c r="M60" s="10"/>
      <c r="N60" s="10"/>
      <c r="O60" s="109"/>
      <c r="P60" s="37"/>
      <c r="Q60" s="94"/>
    </row>
    <row r="61" spans="1:17" s="19" customFormat="1" x14ac:dyDescent="0.25">
      <c r="A61" s="96" t="s">
        <v>114</v>
      </c>
      <c r="B61" s="7" t="s">
        <v>46</v>
      </c>
      <c r="C61" s="12" t="s">
        <v>47</v>
      </c>
      <c r="D61" s="12"/>
      <c r="E61" s="61"/>
      <c r="F61" s="62"/>
      <c r="G61" s="48"/>
      <c r="H61" s="10" t="s">
        <v>12</v>
      </c>
      <c r="I61" s="109"/>
      <c r="J61" s="109"/>
      <c r="K61" s="37"/>
      <c r="L61" s="109"/>
      <c r="M61" s="10"/>
      <c r="N61" s="10"/>
      <c r="O61" s="109"/>
      <c r="P61" s="37"/>
      <c r="Q61" s="94"/>
    </row>
    <row r="62" spans="1:17" s="19" customFormat="1" x14ac:dyDescent="0.25">
      <c r="A62" s="96" t="s">
        <v>115</v>
      </c>
      <c r="B62" s="8" t="s">
        <v>49</v>
      </c>
      <c r="C62" s="13" t="s">
        <v>11</v>
      </c>
      <c r="D62" s="13"/>
      <c r="E62" s="57"/>
      <c r="F62" s="58"/>
      <c r="G62" s="48"/>
      <c r="H62" s="10" t="s">
        <v>12</v>
      </c>
      <c r="I62" s="109"/>
      <c r="J62" s="109"/>
      <c r="K62" s="37"/>
      <c r="L62" s="109"/>
      <c r="M62" s="10"/>
      <c r="N62" s="10"/>
      <c r="O62" s="109"/>
      <c r="P62" s="37"/>
      <c r="Q62" s="94"/>
    </row>
    <row r="63" spans="1:17" s="19" customFormat="1" x14ac:dyDescent="0.25">
      <c r="A63" s="96" t="s">
        <v>116</v>
      </c>
      <c r="B63" s="8" t="s">
        <v>50</v>
      </c>
      <c r="C63" s="13" t="s">
        <v>11</v>
      </c>
      <c r="D63" s="13"/>
      <c r="E63" s="57"/>
      <c r="F63" s="58"/>
      <c r="G63" s="48"/>
      <c r="H63" s="10" t="s">
        <v>12</v>
      </c>
      <c r="I63" s="109"/>
      <c r="J63" s="109"/>
      <c r="K63" s="37"/>
      <c r="L63" s="109"/>
      <c r="M63" s="10"/>
      <c r="N63" s="10"/>
      <c r="O63" s="109"/>
      <c r="P63" s="37"/>
      <c r="Q63" s="94"/>
    </row>
    <row r="64" spans="1:17" s="19" customFormat="1" x14ac:dyDescent="0.25">
      <c r="A64" s="96" t="s">
        <v>117</v>
      </c>
      <c r="B64" s="7" t="s">
        <v>51</v>
      </c>
      <c r="C64" s="12" t="s">
        <v>38</v>
      </c>
      <c r="D64" s="12"/>
      <c r="E64" s="61"/>
      <c r="F64" s="62"/>
      <c r="G64" s="48"/>
      <c r="H64" s="10" t="s">
        <v>12</v>
      </c>
      <c r="I64" s="109"/>
      <c r="J64" s="109"/>
      <c r="K64" s="37"/>
      <c r="L64" s="109"/>
      <c r="M64" s="10"/>
      <c r="N64" s="10"/>
      <c r="O64" s="109"/>
      <c r="P64" s="37"/>
      <c r="Q64" s="94"/>
    </row>
    <row r="65" spans="1:17" s="19" customFormat="1" x14ac:dyDescent="0.25">
      <c r="A65" s="96" t="s">
        <v>118</v>
      </c>
      <c r="B65" s="7" t="s">
        <v>53</v>
      </c>
      <c r="C65" s="12" t="s">
        <v>38</v>
      </c>
      <c r="D65" s="13"/>
      <c r="E65" s="57"/>
      <c r="F65" s="58"/>
      <c r="G65" s="48"/>
      <c r="H65" s="10" t="s">
        <v>12</v>
      </c>
      <c r="I65" s="109"/>
      <c r="J65" s="109"/>
      <c r="K65" s="37"/>
      <c r="L65" s="109"/>
      <c r="M65" s="10"/>
      <c r="N65" s="10"/>
      <c r="O65" s="109"/>
      <c r="P65" s="37"/>
      <c r="Q65" s="94"/>
    </row>
    <row r="66" spans="1:17" s="19" customFormat="1" x14ac:dyDescent="0.25">
      <c r="A66" s="96" t="s">
        <v>119</v>
      </c>
      <c r="B66" s="7" t="s">
        <v>56</v>
      </c>
      <c r="C66" s="12" t="s">
        <v>38</v>
      </c>
      <c r="D66" s="12"/>
      <c r="E66" s="61"/>
      <c r="F66" s="62"/>
      <c r="G66" s="48"/>
      <c r="H66" s="10" t="s">
        <v>12</v>
      </c>
      <c r="I66" s="109"/>
      <c r="J66" s="109"/>
      <c r="K66" s="37"/>
      <c r="L66" s="109"/>
      <c r="M66" s="10"/>
      <c r="N66" s="10"/>
      <c r="O66" s="109"/>
      <c r="P66" s="37"/>
      <c r="Q66" s="94"/>
    </row>
    <row r="67" spans="1:17" s="19" customFormat="1" x14ac:dyDescent="0.25">
      <c r="A67" s="96" t="s">
        <v>120</v>
      </c>
      <c r="B67" s="7" t="s">
        <v>57</v>
      </c>
      <c r="C67" s="12" t="s">
        <v>38</v>
      </c>
      <c r="D67" s="12"/>
      <c r="E67" s="61"/>
      <c r="F67" s="62"/>
      <c r="G67" s="48"/>
      <c r="H67" s="10" t="s">
        <v>12</v>
      </c>
      <c r="I67" s="109"/>
      <c r="J67" s="109"/>
      <c r="K67" s="37"/>
      <c r="L67" s="109"/>
      <c r="M67" s="10"/>
      <c r="N67" s="10"/>
      <c r="O67" s="109"/>
      <c r="P67" s="37"/>
      <c r="Q67" s="94"/>
    </row>
    <row r="68" spans="1:17" s="19" customFormat="1" ht="15.75" thickBot="1" x14ac:dyDescent="0.3">
      <c r="A68" s="102" t="s">
        <v>121</v>
      </c>
      <c r="B68" s="103" t="s">
        <v>58</v>
      </c>
      <c r="C68" s="104" t="s">
        <v>38</v>
      </c>
      <c r="D68" s="104"/>
      <c r="E68" s="63"/>
      <c r="F68" s="64"/>
      <c r="G68" s="54"/>
      <c r="H68" s="35" t="s">
        <v>12</v>
      </c>
      <c r="I68" s="113"/>
      <c r="J68" s="113"/>
      <c r="K68" s="46"/>
      <c r="L68" s="113"/>
      <c r="M68" s="35"/>
      <c r="N68" s="35"/>
      <c r="O68" s="113"/>
      <c r="P68" s="46"/>
      <c r="Q68" s="105"/>
    </row>
    <row r="69" spans="1:17" s="11" customFormat="1" x14ac:dyDescent="0.25">
      <c r="B69" s="2"/>
      <c r="C69" s="2"/>
      <c r="D69" s="2"/>
      <c r="E69" s="2"/>
      <c r="F69" s="2"/>
      <c r="G69" s="2"/>
      <c r="H69" s="2"/>
      <c r="I69" s="2"/>
      <c r="J69" s="2"/>
      <c r="K69" s="122"/>
      <c r="L69" s="2"/>
      <c r="M69" s="2"/>
      <c r="N69" s="2"/>
      <c r="O69" s="2"/>
      <c r="P69" s="2"/>
      <c r="Q69" s="2"/>
    </row>
    <row r="70" spans="1:17" x14ac:dyDescent="0.25">
      <c r="A70" s="325" t="s">
        <v>139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14"/>
      <c r="Q70" s="2"/>
    </row>
    <row r="71" spans="1:17" ht="17.45" customHeight="1" x14ac:dyDescent="0.25">
      <c r="A71" s="1" t="s">
        <v>145</v>
      </c>
      <c r="B71" s="1"/>
      <c r="C71" s="1"/>
      <c r="D71" s="1"/>
      <c r="E71" s="1"/>
      <c r="F71" s="1"/>
      <c r="G71" s="1"/>
      <c r="H71" s="1"/>
      <c r="I71" s="1"/>
      <c r="J71" s="123"/>
      <c r="K71" s="114"/>
      <c r="L71" s="114"/>
      <c r="Q71" s="2"/>
    </row>
    <row r="72" spans="1:17" x14ac:dyDescent="0.25">
      <c r="K72" s="122"/>
      <c r="Q72" s="2"/>
    </row>
  </sheetData>
  <mergeCells count="14">
    <mergeCell ref="A70:K70"/>
    <mergeCell ref="A71:I71"/>
    <mergeCell ref="A2:Q2"/>
    <mergeCell ref="A1:P1"/>
    <mergeCell ref="E8:F9"/>
    <mergeCell ref="G8:Q8"/>
    <mergeCell ref="G9:K9"/>
    <mergeCell ref="L9:P9"/>
    <mergeCell ref="Q9:Q10"/>
    <mergeCell ref="A10:B10"/>
    <mergeCell ref="A4:B4"/>
    <mergeCell ref="A5:B5"/>
    <mergeCell ref="A3:P3"/>
    <mergeCell ref="C5:Q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23C05-8FAA-441F-BF07-DA4702F1EDA7}">
  <dimension ref="A1:Q79"/>
  <sheetViews>
    <sheetView topLeftCell="A51" workbookViewId="0">
      <selection activeCell="D77" sqref="D77"/>
    </sheetView>
  </sheetViews>
  <sheetFormatPr baseColWidth="10" defaultColWidth="26.5" defaultRowHeight="15" x14ac:dyDescent="0.25"/>
  <cols>
    <col min="1" max="1" width="26.5" style="169"/>
    <col min="2" max="2" width="24.875" style="321" customWidth="1"/>
    <col min="3" max="3" width="21.125" style="122" customWidth="1"/>
    <col min="4" max="4" width="19.25" style="122" customWidth="1"/>
    <col min="5" max="5" width="13" style="169" customWidth="1"/>
    <col min="6" max="6" width="14.125" style="169" customWidth="1"/>
    <col min="7" max="7" width="14.75" style="169" customWidth="1"/>
    <col min="8" max="8" width="15.125" style="169" customWidth="1"/>
    <col min="9" max="16384" width="26.5" style="169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</row>
    <row r="2" spans="1:17" ht="60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</row>
    <row r="3" spans="1:17" ht="21" x14ac:dyDescent="0.35">
      <c r="B3" s="313"/>
      <c r="C3" s="163"/>
      <c r="D3" s="164"/>
    </row>
    <row r="4" spans="1:17" ht="21" x14ac:dyDescent="0.35">
      <c r="A4" s="360" t="s">
        <v>236</v>
      </c>
      <c r="B4" s="347"/>
      <c r="C4" s="347"/>
      <c r="D4" s="347"/>
      <c r="E4" s="347"/>
      <c r="F4" s="347"/>
      <c r="G4" s="347"/>
      <c r="H4" s="347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</row>
    <row r="7" spans="1:17" ht="14.25" customHeight="1" x14ac:dyDescent="0.35">
      <c r="B7" s="314"/>
      <c r="C7" s="164"/>
      <c r="D7" s="164"/>
    </row>
    <row r="8" spans="1:17" ht="19.5" customHeight="1" x14ac:dyDescent="0.2">
      <c r="B8" s="313"/>
      <c r="C8" s="169"/>
      <c r="D8" s="169"/>
    </row>
    <row r="9" spans="1:17" ht="27" customHeight="1" x14ac:dyDescent="0.2">
      <c r="B9" s="313"/>
      <c r="C9" s="169"/>
      <c r="D9" s="169"/>
      <c r="E9" s="349" t="s">
        <v>5</v>
      </c>
      <c r="F9" s="350"/>
      <c r="G9" s="349" t="s">
        <v>227</v>
      </c>
      <c r="H9" s="350"/>
    </row>
    <row r="10" spans="1:17" s="175" customFormat="1" ht="49.9" customHeight="1" x14ac:dyDescent="0.2">
      <c r="A10" s="322" t="s">
        <v>0</v>
      </c>
      <c r="B10" s="323"/>
      <c r="C10" s="160" t="s">
        <v>238</v>
      </c>
      <c r="D10" s="160" t="s">
        <v>239</v>
      </c>
      <c r="E10" s="191" t="s">
        <v>225</v>
      </c>
      <c r="F10" s="191" t="s">
        <v>226</v>
      </c>
      <c r="G10" s="191" t="s">
        <v>225</v>
      </c>
      <c r="H10" s="191" t="s">
        <v>226</v>
      </c>
    </row>
    <row r="11" spans="1:17" s="172" customFormat="1" ht="46.5" customHeight="1" x14ac:dyDescent="0.25">
      <c r="A11" s="79" t="s">
        <v>68</v>
      </c>
      <c r="B11" s="171" t="s">
        <v>59</v>
      </c>
      <c r="C11" s="178"/>
      <c r="D11" s="178"/>
      <c r="E11" s="182"/>
      <c r="F11" s="182"/>
      <c r="G11" s="182"/>
      <c r="H11" s="182"/>
    </row>
    <row r="12" spans="1:17" s="172" customFormat="1" x14ac:dyDescent="0.25">
      <c r="A12" s="152" t="s">
        <v>72</v>
      </c>
      <c r="B12" s="315" t="s">
        <v>17</v>
      </c>
      <c r="C12" s="180">
        <v>1500</v>
      </c>
      <c r="D12" s="183">
        <v>5</v>
      </c>
      <c r="E12" s="177">
        <f>+'LOT 5 LODEVE'!I12</f>
        <v>0</v>
      </c>
      <c r="F12" s="207">
        <f>+E12*C12</f>
        <v>0</v>
      </c>
      <c r="G12" s="228">
        <f>+'LOT 5 LODEVE'!O12</f>
        <v>0</v>
      </c>
      <c r="H12" s="207">
        <f>+G12*D12</f>
        <v>0</v>
      </c>
    </row>
    <row r="13" spans="1:17" s="172" customFormat="1" x14ac:dyDescent="0.25">
      <c r="A13" s="152" t="s">
        <v>73</v>
      </c>
      <c r="B13" s="316" t="s">
        <v>62</v>
      </c>
      <c r="C13" s="180">
        <v>5</v>
      </c>
      <c r="D13" s="183">
        <v>5</v>
      </c>
      <c r="E13" s="177">
        <f>+'LOT 5 LODEVE'!I13</f>
        <v>0</v>
      </c>
      <c r="F13" s="207">
        <f t="shared" ref="F13:F68" si="0">+E13*C13</f>
        <v>0</v>
      </c>
      <c r="G13" s="228">
        <f>+'LOT 5 LODEVE'!O13</f>
        <v>0</v>
      </c>
      <c r="H13" s="207">
        <f t="shared" ref="H13:H68" si="1">+G13*D13</f>
        <v>0</v>
      </c>
    </row>
    <row r="14" spans="1:17" s="172" customFormat="1" x14ac:dyDescent="0.25">
      <c r="A14" s="152" t="s">
        <v>74</v>
      </c>
      <c r="B14" s="317" t="s">
        <v>35</v>
      </c>
      <c r="C14" s="180">
        <v>5</v>
      </c>
      <c r="D14" s="183">
        <v>5</v>
      </c>
      <c r="E14" s="177">
        <f>+'LOT 5 LODEVE'!I14</f>
        <v>0</v>
      </c>
      <c r="F14" s="207">
        <f t="shared" si="0"/>
        <v>0</v>
      </c>
      <c r="G14" s="228">
        <f>+'LOT 5 LODEVE'!O14</f>
        <v>0</v>
      </c>
      <c r="H14" s="207">
        <f t="shared" si="1"/>
        <v>0</v>
      </c>
    </row>
    <row r="15" spans="1:17" s="172" customFormat="1" x14ac:dyDescent="0.25">
      <c r="A15" s="152" t="s">
        <v>75</v>
      </c>
      <c r="B15" s="318" t="s">
        <v>132</v>
      </c>
      <c r="C15" s="180">
        <v>5</v>
      </c>
      <c r="D15" s="183">
        <v>5</v>
      </c>
      <c r="E15" s="177">
        <f>+'LOT 5 LODEVE'!I15</f>
        <v>0</v>
      </c>
      <c r="F15" s="207">
        <f t="shared" si="0"/>
        <v>0</v>
      </c>
      <c r="G15" s="228">
        <f>+'LOT 5 LODEVE'!O15</f>
        <v>0</v>
      </c>
      <c r="H15" s="207">
        <f t="shared" si="1"/>
        <v>0</v>
      </c>
    </row>
    <row r="16" spans="1:17" s="172" customFormat="1" x14ac:dyDescent="0.25">
      <c r="A16" s="152" t="s">
        <v>76</v>
      </c>
      <c r="B16" s="319" t="s">
        <v>133</v>
      </c>
      <c r="C16" s="180">
        <v>5</v>
      </c>
      <c r="D16" s="183">
        <v>5</v>
      </c>
      <c r="E16" s="177">
        <f>+'LOT 5 LODEVE'!I16</f>
        <v>0</v>
      </c>
      <c r="F16" s="207">
        <f t="shared" si="0"/>
        <v>0</v>
      </c>
      <c r="G16" s="228">
        <f>+'LOT 5 LODEVE'!O16</f>
        <v>0</v>
      </c>
      <c r="H16" s="207">
        <f t="shared" si="1"/>
        <v>0</v>
      </c>
    </row>
    <row r="17" spans="1:8" s="172" customFormat="1" x14ac:dyDescent="0.25">
      <c r="A17" s="152" t="s">
        <v>77</v>
      </c>
      <c r="B17" s="316" t="s">
        <v>34</v>
      </c>
      <c r="C17" s="180">
        <v>5</v>
      </c>
      <c r="D17" s="183">
        <v>5</v>
      </c>
      <c r="E17" s="177">
        <f>+'LOT 5 LODEVE'!I17</f>
        <v>0</v>
      </c>
      <c r="F17" s="207">
        <f t="shared" si="0"/>
        <v>0</v>
      </c>
      <c r="G17" s="228">
        <f>+'LOT 5 LODEVE'!O17</f>
        <v>0</v>
      </c>
      <c r="H17" s="207">
        <f t="shared" si="1"/>
        <v>0</v>
      </c>
    </row>
    <row r="18" spans="1:8" s="172" customFormat="1" x14ac:dyDescent="0.25">
      <c r="A18" s="152" t="s">
        <v>78</v>
      </c>
      <c r="B18" s="318" t="s">
        <v>134</v>
      </c>
      <c r="C18" s="180">
        <v>5</v>
      </c>
      <c r="D18" s="183">
        <v>5</v>
      </c>
      <c r="E18" s="177">
        <f>+'LOT 5 LODEVE'!I18</f>
        <v>0</v>
      </c>
      <c r="F18" s="207">
        <f t="shared" si="0"/>
        <v>0</v>
      </c>
      <c r="G18" s="228">
        <f>+'LOT 5 LODEVE'!O18</f>
        <v>0</v>
      </c>
      <c r="H18" s="207">
        <f t="shared" si="1"/>
        <v>0</v>
      </c>
    </row>
    <row r="19" spans="1:8" s="172" customFormat="1" ht="47.25" customHeight="1" x14ac:dyDescent="0.25">
      <c r="A19" s="187" t="s">
        <v>69</v>
      </c>
      <c r="B19" s="188" t="s">
        <v>63</v>
      </c>
      <c r="C19" s="188"/>
      <c r="D19" s="188"/>
      <c r="E19" s="179">
        <f>+'LOT 5 LODEVE'!I19</f>
        <v>0</v>
      </c>
      <c r="F19" s="208">
        <f t="shared" si="0"/>
        <v>0</v>
      </c>
      <c r="G19" s="229">
        <f>+'LOT 5 LODEVE'!O19</f>
        <v>0</v>
      </c>
      <c r="H19" s="208">
        <f t="shared" si="1"/>
        <v>0</v>
      </c>
    </row>
    <row r="20" spans="1:8" s="172" customFormat="1" x14ac:dyDescent="0.25">
      <c r="A20" s="189" t="s">
        <v>79</v>
      </c>
      <c r="B20" s="316" t="s">
        <v>10</v>
      </c>
      <c r="C20" s="180">
        <v>5</v>
      </c>
      <c r="D20" s="180">
        <v>5</v>
      </c>
      <c r="E20" s="177">
        <f>+'LOT 5 LODEVE'!I20</f>
        <v>0</v>
      </c>
      <c r="F20" s="207">
        <f t="shared" si="0"/>
        <v>0</v>
      </c>
      <c r="G20" s="228">
        <f>+'LOT 5 LODEVE'!O20</f>
        <v>0</v>
      </c>
      <c r="H20" s="207">
        <f t="shared" si="1"/>
        <v>0</v>
      </c>
    </row>
    <row r="21" spans="1:8" s="172" customFormat="1" x14ac:dyDescent="0.25">
      <c r="A21" s="189" t="s">
        <v>80</v>
      </c>
      <c r="B21" s="315" t="s">
        <v>13</v>
      </c>
      <c r="C21" s="180">
        <v>90</v>
      </c>
      <c r="D21" s="180">
        <v>5</v>
      </c>
      <c r="E21" s="177">
        <f>+'LOT 5 LODEVE'!I21</f>
        <v>0</v>
      </c>
      <c r="F21" s="207">
        <f t="shared" si="0"/>
        <v>0</v>
      </c>
      <c r="G21" s="228">
        <f>+'LOT 5 LODEVE'!O21</f>
        <v>0</v>
      </c>
      <c r="H21" s="207">
        <f t="shared" si="1"/>
        <v>0</v>
      </c>
    </row>
    <row r="22" spans="1:8" s="172" customFormat="1" x14ac:dyDescent="0.25">
      <c r="A22" s="189" t="s">
        <v>81</v>
      </c>
      <c r="B22" s="316" t="s">
        <v>15</v>
      </c>
      <c r="C22" s="180">
        <v>298</v>
      </c>
      <c r="D22" s="180">
        <v>5</v>
      </c>
      <c r="E22" s="177">
        <f>+'LOT 5 LODEVE'!I22</f>
        <v>0</v>
      </c>
      <c r="F22" s="207">
        <f t="shared" si="0"/>
        <v>0</v>
      </c>
      <c r="G22" s="228">
        <f>+'LOT 5 LODEVE'!O22</f>
        <v>0</v>
      </c>
      <c r="H22" s="207">
        <f t="shared" si="1"/>
        <v>0</v>
      </c>
    </row>
    <row r="23" spans="1:8" s="172" customFormat="1" x14ac:dyDescent="0.25">
      <c r="A23" s="189" t="s">
        <v>82</v>
      </c>
      <c r="B23" s="315" t="s">
        <v>16</v>
      </c>
      <c r="C23" s="180">
        <v>5</v>
      </c>
      <c r="D23" s="180">
        <v>5</v>
      </c>
      <c r="E23" s="177">
        <f>+'LOT 5 LODEVE'!I23</f>
        <v>0</v>
      </c>
      <c r="F23" s="207">
        <f t="shared" si="0"/>
        <v>0</v>
      </c>
      <c r="G23" s="228">
        <f>+'LOT 5 LODEVE'!O23</f>
        <v>0</v>
      </c>
      <c r="H23" s="207">
        <f t="shared" si="1"/>
        <v>0</v>
      </c>
    </row>
    <row r="24" spans="1:8" s="172" customFormat="1" x14ac:dyDescent="0.25">
      <c r="A24" s="189" t="s">
        <v>83</v>
      </c>
      <c r="B24" s="315" t="s">
        <v>18</v>
      </c>
      <c r="C24" s="180">
        <v>90</v>
      </c>
      <c r="D24" s="180">
        <v>5</v>
      </c>
      <c r="E24" s="177">
        <f>+'LOT 5 LODEVE'!I24</f>
        <v>0</v>
      </c>
      <c r="F24" s="207">
        <f t="shared" si="0"/>
        <v>0</v>
      </c>
      <c r="G24" s="228">
        <f>+'LOT 5 LODEVE'!O24</f>
        <v>0</v>
      </c>
      <c r="H24" s="207">
        <f t="shared" si="1"/>
        <v>0</v>
      </c>
    </row>
    <row r="25" spans="1:8" s="172" customFormat="1" x14ac:dyDescent="0.25">
      <c r="A25" s="189" t="s">
        <v>84</v>
      </c>
      <c r="B25" s="316" t="s">
        <v>19</v>
      </c>
      <c r="C25" s="180">
        <v>5</v>
      </c>
      <c r="D25" s="180">
        <v>5</v>
      </c>
      <c r="E25" s="177">
        <f>+'LOT 5 LODEVE'!I25</f>
        <v>0</v>
      </c>
      <c r="F25" s="207">
        <f t="shared" si="0"/>
        <v>0</v>
      </c>
      <c r="G25" s="228">
        <f>+'LOT 5 LODEVE'!O25</f>
        <v>0</v>
      </c>
      <c r="H25" s="207">
        <f t="shared" si="1"/>
        <v>0</v>
      </c>
    </row>
    <row r="26" spans="1:8" s="172" customFormat="1" x14ac:dyDescent="0.25">
      <c r="A26" s="189" t="s">
        <v>85</v>
      </c>
      <c r="B26" s="315" t="s">
        <v>20</v>
      </c>
      <c r="C26" s="180">
        <v>5</v>
      </c>
      <c r="D26" s="180">
        <v>5</v>
      </c>
      <c r="E26" s="177">
        <f>+'LOT 5 LODEVE'!I26</f>
        <v>0</v>
      </c>
      <c r="F26" s="207">
        <f t="shared" si="0"/>
        <v>0</v>
      </c>
      <c r="G26" s="228">
        <f>+'LOT 5 LODEVE'!O26</f>
        <v>0</v>
      </c>
      <c r="H26" s="207">
        <f t="shared" si="1"/>
        <v>0</v>
      </c>
    </row>
    <row r="27" spans="1:8" s="172" customFormat="1" x14ac:dyDescent="0.25">
      <c r="A27" s="189" t="s">
        <v>86</v>
      </c>
      <c r="B27" s="316" t="s">
        <v>21</v>
      </c>
      <c r="C27" s="180">
        <v>5</v>
      </c>
      <c r="D27" s="180">
        <v>5</v>
      </c>
      <c r="E27" s="177">
        <f>+'LOT 5 LODEVE'!I27</f>
        <v>0</v>
      </c>
      <c r="F27" s="207">
        <f t="shared" si="0"/>
        <v>0</v>
      </c>
      <c r="G27" s="228">
        <f>+'LOT 5 LODEVE'!O27</f>
        <v>0</v>
      </c>
      <c r="H27" s="207">
        <f t="shared" si="1"/>
        <v>0</v>
      </c>
    </row>
    <row r="28" spans="1:8" s="172" customFormat="1" x14ac:dyDescent="0.25">
      <c r="A28" s="189" t="s">
        <v>87</v>
      </c>
      <c r="B28" s="316" t="s">
        <v>22</v>
      </c>
      <c r="C28" s="180">
        <v>5</v>
      </c>
      <c r="D28" s="180">
        <v>5</v>
      </c>
      <c r="E28" s="177">
        <f>+'LOT 5 LODEVE'!I28</f>
        <v>0</v>
      </c>
      <c r="F28" s="207">
        <f t="shared" si="0"/>
        <v>0</v>
      </c>
      <c r="G28" s="228">
        <f>+'LOT 5 LODEVE'!O28</f>
        <v>0</v>
      </c>
      <c r="H28" s="207">
        <f t="shared" si="1"/>
        <v>0</v>
      </c>
    </row>
    <row r="29" spans="1:8" s="172" customFormat="1" x14ac:dyDescent="0.25">
      <c r="A29" s="189" t="s">
        <v>88</v>
      </c>
      <c r="B29" s="315" t="s">
        <v>23</v>
      </c>
      <c r="C29" s="180">
        <v>150</v>
      </c>
      <c r="D29" s="180">
        <v>5</v>
      </c>
      <c r="E29" s="177">
        <f>+'LOT 5 LODEVE'!I29</f>
        <v>0</v>
      </c>
      <c r="F29" s="207">
        <f t="shared" si="0"/>
        <v>0</v>
      </c>
      <c r="G29" s="228">
        <f>+'LOT 5 LODEVE'!O29</f>
        <v>0</v>
      </c>
      <c r="H29" s="207">
        <f t="shared" si="1"/>
        <v>0</v>
      </c>
    </row>
    <row r="30" spans="1:8" s="172" customFormat="1" x14ac:dyDescent="0.25">
      <c r="A30" s="189" t="s">
        <v>89</v>
      </c>
      <c r="B30" s="316" t="s">
        <v>24</v>
      </c>
      <c r="C30" s="180">
        <v>276</v>
      </c>
      <c r="D30" s="180">
        <v>5</v>
      </c>
      <c r="E30" s="177">
        <f>+'LOT 5 LODEVE'!I30</f>
        <v>0</v>
      </c>
      <c r="F30" s="207">
        <f t="shared" si="0"/>
        <v>0</v>
      </c>
      <c r="G30" s="228">
        <f>+'LOT 5 LODEVE'!O30</f>
        <v>0</v>
      </c>
      <c r="H30" s="207">
        <f t="shared" si="1"/>
        <v>0</v>
      </c>
    </row>
    <row r="31" spans="1:8" s="172" customFormat="1" x14ac:dyDescent="0.25">
      <c r="A31" s="189" t="s">
        <v>90</v>
      </c>
      <c r="B31" s="316" t="s">
        <v>25</v>
      </c>
      <c r="C31" s="180">
        <v>500</v>
      </c>
      <c r="D31" s="180">
        <v>5</v>
      </c>
      <c r="E31" s="177">
        <f>+'LOT 5 LODEVE'!I31</f>
        <v>0</v>
      </c>
      <c r="F31" s="207">
        <f t="shared" si="0"/>
        <v>0</v>
      </c>
      <c r="G31" s="228">
        <f>+'LOT 5 LODEVE'!O31</f>
        <v>0</v>
      </c>
      <c r="H31" s="207">
        <f t="shared" si="1"/>
        <v>0</v>
      </c>
    </row>
    <row r="32" spans="1:8" s="172" customFormat="1" x14ac:dyDescent="0.25">
      <c r="A32" s="189" t="s">
        <v>91</v>
      </c>
      <c r="B32" s="316" t="s">
        <v>26</v>
      </c>
      <c r="C32" s="180">
        <v>130</v>
      </c>
      <c r="D32" s="180">
        <v>5</v>
      </c>
      <c r="E32" s="177">
        <f>+'LOT 5 LODEVE'!I32</f>
        <v>0</v>
      </c>
      <c r="F32" s="207">
        <f t="shared" si="0"/>
        <v>0</v>
      </c>
      <c r="G32" s="228">
        <f>+'LOT 5 LODEVE'!O32</f>
        <v>0</v>
      </c>
      <c r="H32" s="207">
        <f t="shared" si="1"/>
        <v>0</v>
      </c>
    </row>
    <row r="33" spans="1:8" s="172" customFormat="1" x14ac:dyDescent="0.25">
      <c r="A33" s="189" t="s">
        <v>92</v>
      </c>
      <c r="B33" s="315" t="s">
        <v>27</v>
      </c>
      <c r="C33" s="180">
        <v>450</v>
      </c>
      <c r="D33" s="180">
        <v>5</v>
      </c>
      <c r="E33" s="177">
        <f>+'LOT 5 LODEVE'!I33</f>
        <v>0</v>
      </c>
      <c r="F33" s="207">
        <f t="shared" si="0"/>
        <v>0</v>
      </c>
      <c r="G33" s="228">
        <f>+'LOT 5 LODEVE'!O33</f>
        <v>0</v>
      </c>
      <c r="H33" s="207">
        <f t="shared" si="1"/>
        <v>0</v>
      </c>
    </row>
    <row r="34" spans="1:8" s="172" customFormat="1" x14ac:dyDescent="0.25">
      <c r="A34" s="189" t="s">
        <v>93</v>
      </c>
      <c r="B34" s="316" t="s">
        <v>28</v>
      </c>
      <c r="C34" s="180">
        <v>5</v>
      </c>
      <c r="D34" s="180">
        <v>5</v>
      </c>
      <c r="E34" s="177">
        <f>+'LOT 5 LODEVE'!I34</f>
        <v>0</v>
      </c>
      <c r="F34" s="207">
        <f t="shared" si="0"/>
        <v>0</v>
      </c>
      <c r="G34" s="228">
        <f>+'LOT 5 LODEVE'!O34</f>
        <v>0</v>
      </c>
      <c r="H34" s="207">
        <f t="shared" si="1"/>
        <v>0</v>
      </c>
    </row>
    <row r="35" spans="1:8" s="172" customFormat="1" x14ac:dyDescent="0.25">
      <c r="A35" s="189" t="s">
        <v>94</v>
      </c>
      <c r="B35" s="316" t="s">
        <v>29</v>
      </c>
      <c r="C35" s="180">
        <v>2000</v>
      </c>
      <c r="D35" s="180">
        <v>5</v>
      </c>
      <c r="E35" s="177">
        <f>+'LOT 5 LODEVE'!I35</f>
        <v>0</v>
      </c>
      <c r="F35" s="207">
        <f t="shared" si="0"/>
        <v>0</v>
      </c>
      <c r="G35" s="228">
        <f>+'LOT 5 LODEVE'!O35</f>
        <v>0</v>
      </c>
      <c r="H35" s="207">
        <f t="shared" si="1"/>
        <v>0</v>
      </c>
    </row>
    <row r="36" spans="1:8" s="172" customFormat="1" x14ac:dyDescent="0.25">
      <c r="A36" s="189" t="s">
        <v>95</v>
      </c>
      <c r="B36" s="316" t="s">
        <v>30</v>
      </c>
      <c r="C36" s="180">
        <v>5</v>
      </c>
      <c r="D36" s="180">
        <v>5</v>
      </c>
      <c r="E36" s="177">
        <f>+'LOT 5 LODEVE'!I36</f>
        <v>0</v>
      </c>
      <c r="F36" s="207">
        <f t="shared" si="0"/>
        <v>0</v>
      </c>
      <c r="G36" s="228">
        <f>+'LOT 5 LODEVE'!O36</f>
        <v>0</v>
      </c>
      <c r="H36" s="207">
        <f t="shared" si="1"/>
        <v>0</v>
      </c>
    </row>
    <row r="37" spans="1:8" s="172" customFormat="1" x14ac:dyDescent="0.25">
      <c r="A37" s="189" t="s">
        <v>96</v>
      </c>
      <c r="B37" s="316" t="s">
        <v>31</v>
      </c>
      <c r="C37" s="180">
        <v>5</v>
      </c>
      <c r="D37" s="180">
        <v>5</v>
      </c>
      <c r="E37" s="177">
        <f>+'LOT 5 LODEVE'!I37</f>
        <v>0</v>
      </c>
      <c r="F37" s="207">
        <f t="shared" si="0"/>
        <v>0</v>
      </c>
      <c r="G37" s="228">
        <f>+'LOT 5 LODEVE'!O37</f>
        <v>0</v>
      </c>
      <c r="H37" s="207">
        <f t="shared" si="1"/>
        <v>0</v>
      </c>
    </row>
    <row r="38" spans="1:8" s="172" customFormat="1" x14ac:dyDescent="0.25">
      <c r="A38" s="189" t="s">
        <v>97</v>
      </c>
      <c r="B38" s="316" t="s">
        <v>32</v>
      </c>
      <c r="C38" s="180">
        <v>5</v>
      </c>
      <c r="D38" s="180">
        <v>5</v>
      </c>
      <c r="E38" s="177">
        <f>+'LOT 5 LODEVE'!I38</f>
        <v>0</v>
      </c>
      <c r="F38" s="207">
        <f t="shared" si="0"/>
        <v>0</v>
      </c>
      <c r="G38" s="228">
        <f>+'LOT 5 LODEVE'!O38</f>
        <v>0</v>
      </c>
      <c r="H38" s="207">
        <f t="shared" si="1"/>
        <v>0</v>
      </c>
    </row>
    <row r="39" spans="1:8" s="172" customFormat="1" x14ac:dyDescent="0.25">
      <c r="A39" s="189" t="s">
        <v>98</v>
      </c>
      <c r="B39" s="316" t="s">
        <v>33</v>
      </c>
      <c r="C39" s="180">
        <v>5</v>
      </c>
      <c r="D39" s="180">
        <v>5</v>
      </c>
      <c r="E39" s="177">
        <f>+'LOT 5 LODEVE'!I39</f>
        <v>0</v>
      </c>
      <c r="F39" s="207">
        <f t="shared" si="0"/>
        <v>0</v>
      </c>
      <c r="G39" s="228">
        <f>+'LOT 5 LODEVE'!O39</f>
        <v>0</v>
      </c>
      <c r="H39" s="207">
        <f t="shared" si="1"/>
        <v>0</v>
      </c>
    </row>
    <row r="40" spans="1:8" s="172" customFormat="1" ht="25.5" customHeight="1" x14ac:dyDescent="0.25">
      <c r="A40" s="187" t="s">
        <v>70</v>
      </c>
      <c r="B40" s="251" t="s">
        <v>60</v>
      </c>
      <c r="C40" s="149"/>
      <c r="D40" s="149"/>
      <c r="E40" s="179">
        <f>+'LOT 5 LODEVE'!I40</f>
        <v>0</v>
      </c>
      <c r="F40" s="208">
        <f t="shared" si="0"/>
        <v>0</v>
      </c>
      <c r="G40" s="229">
        <f>+'LOT 5 LODEVE'!O40</f>
        <v>0</v>
      </c>
      <c r="H40" s="208">
        <f t="shared" si="1"/>
        <v>0</v>
      </c>
    </row>
    <row r="41" spans="1:8" s="172" customFormat="1" x14ac:dyDescent="0.25">
      <c r="A41" s="189" t="s">
        <v>99</v>
      </c>
      <c r="B41" s="315" t="s">
        <v>64</v>
      </c>
      <c r="C41" s="180">
        <v>421</v>
      </c>
      <c r="D41" s="180">
        <v>5</v>
      </c>
      <c r="E41" s="177">
        <f>+'LOT 5 LODEVE'!I41</f>
        <v>0</v>
      </c>
      <c r="F41" s="207">
        <f t="shared" si="0"/>
        <v>0</v>
      </c>
      <c r="G41" s="228">
        <f>+'LOT 5 LODEVE'!O41</f>
        <v>0</v>
      </c>
      <c r="H41" s="207">
        <f t="shared" si="1"/>
        <v>0</v>
      </c>
    </row>
    <row r="42" spans="1:8" s="172" customFormat="1" x14ac:dyDescent="0.25">
      <c r="A42" s="189" t="s">
        <v>100</v>
      </c>
      <c r="B42" s="320" t="s">
        <v>142</v>
      </c>
      <c r="C42" s="180">
        <v>1240</v>
      </c>
      <c r="D42" s="180">
        <v>5</v>
      </c>
      <c r="E42" s="177">
        <f>+'LOT 5 LODEVE'!I42</f>
        <v>0</v>
      </c>
      <c r="F42" s="207">
        <f t="shared" si="0"/>
        <v>0</v>
      </c>
      <c r="G42" s="228">
        <f>+'LOT 5 LODEVE'!O42</f>
        <v>0</v>
      </c>
      <c r="H42" s="207">
        <f t="shared" si="1"/>
        <v>0</v>
      </c>
    </row>
    <row r="43" spans="1:8" s="173" customFormat="1" x14ac:dyDescent="0.25">
      <c r="A43" s="189" t="s">
        <v>101</v>
      </c>
      <c r="B43" s="317" t="s">
        <v>43</v>
      </c>
      <c r="C43" s="181">
        <v>222</v>
      </c>
      <c r="D43" s="180">
        <v>5</v>
      </c>
      <c r="E43" s="177">
        <f>+'LOT 5 LODEVE'!I43</f>
        <v>0</v>
      </c>
      <c r="F43" s="207">
        <f t="shared" si="0"/>
        <v>0</v>
      </c>
      <c r="G43" s="228">
        <f>+'LOT 5 LODEVE'!O43</f>
        <v>0</v>
      </c>
      <c r="H43" s="207">
        <f t="shared" si="1"/>
        <v>0</v>
      </c>
    </row>
    <row r="44" spans="1:8" s="173" customFormat="1" x14ac:dyDescent="0.25">
      <c r="A44" s="189" t="s">
        <v>102</v>
      </c>
      <c r="B44" s="317" t="s">
        <v>48</v>
      </c>
      <c r="C44" s="181">
        <v>200</v>
      </c>
      <c r="D44" s="180">
        <v>5</v>
      </c>
      <c r="E44" s="177">
        <f>+'LOT 5 LODEVE'!I44</f>
        <v>0</v>
      </c>
      <c r="F44" s="207">
        <f t="shared" si="0"/>
        <v>0</v>
      </c>
      <c r="G44" s="228">
        <f>+'LOT 5 LODEVE'!O44</f>
        <v>0</v>
      </c>
      <c r="H44" s="207">
        <f t="shared" si="1"/>
        <v>0</v>
      </c>
    </row>
    <row r="45" spans="1:8" s="173" customFormat="1" x14ac:dyDescent="0.25">
      <c r="A45" s="189" t="s">
        <v>103</v>
      </c>
      <c r="B45" s="317" t="s">
        <v>52</v>
      </c>
      <c r="C45" s="181">
        <v>200</v>
      </c>
      <c r="D45" s="180">
        <v>5</v>
      </c>
      <c r="E45" s="177">
        <f>+'LOT 5 LODEVE'!I45</f>
        <v>0</v>
      </c>
      <c r="F45" s="207">
        <f t="shared" si="0"/>
        <v>0</v>
      </c>
      <c r="G45" s="228">
        <f>+'LOT 5 LODEVE'!O45</f>
        <v>0</v>
      </c>
      <c r="H45" s="207">
        <f t="shared" si="1"/>
        <v>0</v>
      </c>
    </row>
    <row r="46" spans="1:8" s="173" customFormat="1" x14ac:dyDescent="0.25">
      <c r="A46" s="189" t="s">
        <v>104</v>
      </c>
      <c r="B46" s="317" t="s">
        <v>54</v>
      </c>
      <c r="C46" s="181">
        <v>600</v>
      </c>
      <c r="D46" s="180">
        <v>5</v>
      </c>
      <c r="E46" s="177">
        <f>+'LOT 5 LODEVE'!I46</f>
        <v>0</v>
      </c>
      <c r="F46" s="207">
        <f t="shared" si="0"/>
        <v>0</v>
      </c>
      <c r="G46" s="228">
        <f>+'LOT 5 LODEVE'!O46</f>
        <v>0</v>
      </c>
      <c r="H46" s="207">
        <f t="shared" si="1"/>
        <v>0</v>
      </c>
    </row>
    <row r="47" spans="1:8" s="173" customFormat="1" x14ac:dyDescent="0.25">
      <c r="A47" s="189" t="s">
        <v>105</v>
      </c>
      <c r="B47" s="317" t="s">
        <v>55</v>
      </c>
      <c r="C47" s="181">
        <v>5</v>
      </c>
      <c r="D47" s="180">
        <v>5</v>
      </c>
      <c r="E47" s="177">
        <f>+'LOT 5 LODEVE'!I47</f>
        <v>0</v>
      </c>
      <c r="F47" s="207">
        <f t="shared" si="0"/>
        <v>0</v>
      </c>
      <c r="G47" s="228">
        <f>+'LOT 5 LODEVE'!O47</f>
        <v>0</v>
      </c>
      <c r="H47" s="207">
        <f t="shared" si="1"/>
        <v>0</v>
      </c>
    </row>
    <row r="48" spans="1:8" s="173" customFormat="1" x14ac:dyDescent="0.25">
      <c r="A48" s="189" t="s">
        <v>106</v>
      </c>
      <c r="B48" s="320" t="s">
        <v>137</v>
      </c>
      <c r="C48" s="181">
        <v>600</v>
      </c>
      <c r="D48" s="180">
        <v>5</v>
      </c>
      <c r="E48" s="177">
        <f>+'LOT 5 LODEVE'!I48</f>
        <v>0</v>
      </c>
      <c r="F48" s="207">
        <f t="shared" si="0"/>
        <v>0</v>
      </c>
      <c r="G48" s="228">
        <f>+'LOT 5 LODEVE'!O48</f>
        <v>0</v>
      </c>
      <c r="H48" s="207">
        <f t="shared" si="1"/>
        <v>0</v>
      </c>
    </row>
    <row r="49" spans="1:8" s="173" customFormat="1" x14ac:dyDescent="0.25">
      <c r="A49" s="154" t="s">
        <v>107</v>
      </c>
      <c r="B49" s="320" t="s">
        <v>135</v>
      </c>
      <c r="C49" s="181">
        <v>5</v>
      </c>
      <c r="D49" s="180">
        <v>5</v>
      </c>
      <c r="E49" s="177">
        <f>+'LOT 5 LODEVE'!I49</f>
        <v>0</v>
      </c>
      <c r="F49" s="207">
        <f t="shared" si="0"/>
        <v>0</v>
      </c>
      <c r="G49" s="228">
        <f>+'LOT 5 LODEVE'!O49</f>
        <v>0</v>
      </c>
      <c r="H49" s="207">
        <f t="shared" si="1"/>
        <v>0</v>
      </c>
    </row>
    <row r="50" spans="1:8" s="173" customFormat="1" x14ac:dyDescent="0.25">
      <c r="A50" s="154" t="s">
        <v>128</v>
      </c>
      <c r="B50" s="320" t="s">
        <v>136</v>
      </c>
      <c r="C50" s="181">
        <v>5</v>
      </c>
      <c r="D50" s="180">
        <v>5</v>
      </c>
      <c r="E50" s="177">
        <f>+'LOT 5 LODEVE'!I50</f>
        <v>0</v>
      </c>
      <c r="F50" s="207">
        <f t="shared" si="0"/>
        <v>0</v>
      </c>
      <c r="G50" s="228">
        <f>+'LOT 5 LODEVE'!O50</f>
        <v>0</v>
      </c>
      <c r="H50" s="207">
        <f t="shared" si="1"/>
        <v>0</v>
      </c>
    </row>
    <row r="51" spans="1:8" s="173" customFormat="1" x14ac:dyDescent="0.25">
      <c r="A51" s="154" t="s">
        <v>129</v>
      </c>
      <c r="B51" s="317" t="s">
        <v>65</v>
      </c>
      <c r="C51" s="181">
        <v>700</v>
      </c>
      <c r="D51" s="180">
        <v>5</v>
      </c>
      <c r="E51" s="177">
        <f>+'LOT 5 LODEVE'!I51</f>
        <v>0</v>
      </c>
      <c r="F51" s="207">
        <f t="shared" si="0"/>
        <v>0</v>
      </c>
      <c r="G51" s="228">
        <f>+'LOT 5 LODEVE'!O51</f>
        <v>0</v>
      </c>
      <c r="H51" s="207">
        <f t="shared" si="1"/>
        <v>0</v>
      </c>
    </row>
    <row r="52" spans="1:8" s="173" customFormat="1" x14ac:dyDescent="0.25">
      <c r="A52" s="154" t="s">
        <v>130</v>
      </c>
      <c r="B52" s="317" t="s">
        <v>131</v>
      </c>
      <c r="C52" s="181">
        <v>5</v>
      </c>
      <c r="D52" s="180">
        <v>5</v>
      </c>
      <c r="E52" s="177">
        <f>+'LOT 5 LODEVE'!I52</f>
        <v>0</v>
      </c>
      <c r="F52" s="207">
        <f t="shared" si="0"/>
        <v>0</v>
      </c>
      <c r="G52" s="228">
        <f>+'LOT 5 LODEVE'!O52</f>
        <v>0</v>
      </c>
      <c r="H52" s="207">
        <f t="shared" si="1"/>
        <v>0</v>
      </c>
    </row>
    <row r="53" spans="1:8" s="173" customFormat="1" x14ac:dyDescent="0.25">
      <c r="A53" s="154" t="s">
        <v>138</v>
      </c>
      <c r="B53" s="317" t="s">
        <v>36</v>
      </c>
      <c r="C53" s="181">
        <v>20</v>
      </c>
      <c r="D53" s="180">
        <v>5</v>
      </c>
      <c r="E53" s="177">
        <f>+'LOT 5 LODEVE'!I53</f>
        <v>0</v>
      </c>
      <c r="F53" s="207">
        <f t="shared" si="0"/>
        <v>0</v>
      </c>
      <c r="G53" s="228">
        <f>+'LOT 5 LODEVE'!O53</f>
        <v>0</v>
      </c>
      <c r="H53" s="207">
        <f t="shared" si="1"/>
        <v>0</v>
      </c>
    </row>
    <row r="54" spans="1:8" s="173" customFormat="1" ht="25.5" customHeight="1" x14ac:dyDescent="0.25">
      <c r="A54" s="187" t="s">
        <v>71</v>
      </c>
      <c r="B54" s="251" t="s">
        <v>61</v>
      </c>
      <c r="C54" s="158"/>
      <c r="D54" s="158"/>
      <c r="E54" s="179">
        <f>+'LOT 5 LODEVE'!I54</f>
        <v>0</v>
      </c>
      <c r="F54" s="208">
        <f t="shared" si="0"/>
        <v>0</v>
      </c>
      <c r="G54" s="229">
        <f>+'LOT 5 LODEVE'!O54</f>
        <v>0</v>
      </c>
      <c r="H54" s="208">
        <f t="shared" si="1"/>
        <v>0</v>
      </c>
    </row>
    <row r="55" spans="1:8" s="172" customFormat="1" x14ac:dyDescent="0.25">
      <c r="A55" s="189" t="s">
        <v>108</v>
      </c>
      <c r="B55" s="315" t="s">
        <v>37</v>
      </c>
      <c r="C55" s="180">
        <v>100</v>
      </c>
      <c r="D55" s="180">
        <v>5</v>
      </c>
      <c r="E55" s="177">
        <f>+'LOT 5 LODEVE'!I55</f>
        <v>0</v>
      </c>
      <c r="F55" s="207">
        <f t="shared" si="0"/>
        <v>0</v>
      </c>
      <c r="G55" s="228">
        <f>+'LOT 5 LODEVE'!O55</f>
        <v>0</v>
      </c>
      <c r="H55" s="207">
        <f t="shared" si="1"/>
        <v>0</v>
      </c>
    </row>
    <row r="56" spans="1:8" s="172" customFormat="1" x14ac:dyDescent="0.25">
      <c r="A56" s="189" t="s">
        <v>109</v>
      </c>
      <c r="B56" s="315" t="s">
        <v>39</v>
      </c>
      <c r="C56" s="180">
        <v>5</v>
      </c>
      <c r="D56" s="180">
        <v>5</v>
      </c>
      <c r="E56" s="177">
        <f>+'LOT 5 LODEVE'!I56</f>
        <v>0</v>
      </c>
      <c r="F56" s="207">
        <f t="shared" si="0"/>
        <v>0</v>
      </c>
      <c r="G56" s="228">
        <f>+'LOT 5 LODEVE'!O56</f>
        <v>0</v>
      </c>
      <c r="H56" s="207">
        <f t="shared" si="1"/>
        <v>0</v>
      </c>
    </row>
    <row r="57" spans="1:8" s="172" customFormat="1" x14ac:dyDescent="0.25">
      <c r="A57" s="189" t="s">
        <v>110</v>
      </c>
      <c r="B57" s="320" t="s">
        <v>40</v>
      </c>
      <c r="C57" s="180">
        <v>677</v>
      </c>
      <c r="D57" s="180">
        <v>5</v>
      </c>
      <c r="E57" s="177">
        <f>+'LOT 5 LODEVE'!I57</f>
        <v>0</v>
      </c>
      <c r="F57" s="207">
        <f t="shared" si="0"/>
        <v>0</v>
      </c>
      <c r="G57" s="228">
        <f>+'LOT 5 LODEVE'!O57</f>
        <v>0</v>
      </c>
      <c r="H57" s="207">
        <f t="shared" si="1"/>
        <v>0</v>
      </c>
    </row>
    <row r="58" spans="1:8" s="172" customFormat="1" x14ac:dyDescent="0.25">
      <c r="A58" s="189" t="s">
        <v>111</v>
      </c>
      <c r="B58" s="315" t="s">
        <v>42</v>
      </c>
      <c r="C58" s="180">
        <v>60</v>
      </c>
      <c r="D58" s="180">
        <v>5</v>
      </c>
      <c r="E58" s="177">
        <f>+'LOT 5 LODEVE'!I58</f>
        <v>0</v>
      </c>
      <c r="F58" s="207">
        <f t="shared" si="0"/>
        <v>0</v>
      </c>
      <c r="G58" s="228">
        <f>+'LOT 5 LODEVE'!O58</f>
        <v>0</v>
      </c>
      <c r="H58" s="207">
        <f t="shared" si="1"/>
        <v>0</v>
      </c>
    </row>
    <row r="59" spans="1:8" s="172" customFormat="1" x14ac:dyDescent="0.25">
      <c r="A59" s="189" t="s">
        <v>112</v>
      </c>
      <c r="B59" s="315" t="s">
        <v>44</v>
      </c>
      <c r="C59" s="180">
        <v>500</v>
      </c>
      <c r="D59" s="180">
        <v>5</v>
      </c>
      <c r="E59" s="177">
        <f>+'LOT 5 LODEVE'!I59</f>
        <v>0</v>
      </c>
      <c r="F59" s="207">
        <f t="shared" si="0"/>
        <v>0</v>
      </c>
      <c r="G59" s="228">
        <f>+'LOT 5 LODEVE'!O59</f>
        <v>0</v>
      </c>
      <c r="H59" s="207">
        <f t="shared" si="1"/>
        <v>0</v>
      </c>
    </row>
    <row r="60" spans="1:8" s="172" customFormat="1" x14ac:dyDescent="0.25">
      <c r="A60" s="189" t="s">
        <v>113</v>
      </c>
      <c r="B60" s="315" t="s">
        <v>45</v>
      </c>
      <c r="C60" s="180">
        <v>5</v>
      </c>
      <c r="D60" s="180">
        <v>5</v>
      </c>
      <c r="E60" s="177">
        <f>+'LOT 5 LODEVE'!I60</f>
        <v>0</v>
      </c>
      <c r="F60" s="207">
        <f t="shared" si="0"/>
        <v>0</v>
      </c>
      <c r="G60" s="228">
        <f>+'LOT 5 LODEVE'!O60</f>
        <v>0</v>
      </c>
      <c r="H60" s="207">
        <f t="shared" si="1"/>
        <v>0</v>
      </c>
    </row>
    <row r="61" spans="1:8" s="172" customFormat="1" x14ac:dyDescent="0.25">
      <c r="A61" s="189" t="s">
        <v>114</v>
      </c>
      <c r="B61" s="315" t="s">
        <v>46</v>
      </c>
      <c r="C61" s="180">
        <v>138</v>
      </c>
      <c r="D61" s="180">
        <v>5</v>
      </c>
      <c r="E61" s="177">
        <f>+'LOT 5 LODEVE'!I61</f>
        <v>0</v>
      </c>
      <c r="F61" s="207">
        <f t="shared" si="0"/>
        <v>0</v>
      </c>
      <c r="G61" s="228">
        <f>+'LOT 5 LODEVE'!O61</f>
        <v>0</v>
      </c>
      <c r="H61" s="207">
        <f t="shared" si="1"/>
        <v>0</v>
      </c>
    </row>
    <row r="62" spans="1:8" s="172" customFormat="1" x14ac:dyDescent="0.25">
      <c r="A62" s="189" t="s">
        <v>115</v>
      </c>
      <c r="B62" s="316" t="s">
        <v>49</v>
      </c>
      <c r="C62" s="180">
        <v>650</v>
      </c>
      <c r="D62" s="180">
        <v>5</v>
      </c>
      <c r="E62" s="177">
        <f>+'LOT 5 LODEVE'!I62</f>
        <v>0</v>
      </c>
      <c r="F62" s="207">
        <f t="shared" si="0"/>
        <v>0</v>
      </c>
      <c r="G62" s="228">
        <f>+'LOT 5 LODEVE'!O62</f>
        <v>0</v>
      </c>
      <c r="H62" s="207">
        <f t="shared" si="1"/>
        <v>0</v>
      </c>
    </row>
    <row r="63" spans="1:8" s="172" customFormat="1" x14ac:dyDescent="0.25">
      <c r="A63" s="189" t="s">
        <v>116</v>
      </c>
      <c r="B63" s="316" t="s">
        <v>50</v>
      </c>
      <c r="C63" s="180">
        <v>5</v>
      </c>
      <c r="D63" s="180">
        <v>5</v>
      </c>
      <c r="E63" s="177">
        <f>+'LOT 5 LODEVE'!I63</f>
        <v>0</v>
      </c>
      <c r="F63" s="207">
        <f t="shared" si="0"/>
        <v>0</v>
      </c>
      <c r="G63" s="228">
        <f>+'LOT 5 LODEVE'!O63</f>
        <v>0</v>
      </c>
      <c r="H63" s="207">
        <f t="shared" si="1"/>
        <v>0</v>
      </c>
    </row>
    <row r="64" spans="1:8" s="172" customFormat="1" x14ac:dyDescent="0.25">
      <c r="A64" s="189" t="s">
        <v>117</v>
      </c>
      <c r="B64" s="315" t="s">
        <v>51</v>
      </c>
      <c r="C64" s="180">
        <v>307</v>
      </c>
      <c r="D64" s="180">
        <v>5</v>
      </c>
      <c r="E64" s="177">
        <f>+'LOT 5 LODEVE'!I64</f>
        <v>0</v>
      </c>
      <c r="F64" s="207">
        <v>0</v>
      </c>
      <c r="G64" s="228">
        <f>+'LOT 5 LODEVE'!O64</f>
        <v>0</v>
      </c>
      <c r="H64" s="207">
        <f t="shared" si="1"/>
        <v>0</v>
      </c>
    </row>
    <row r="65" spans="1:8" s="172" customFormat="1" x14ac:dyDescent="0.25">
      <c r="A65" s="189" t="s">
        <v>118</v>
      </c>
      <c r="B65" s="315" t="s">
        <v>53</v>
      </c>
      <c r="C65" s="180">
        <v>224</v>
      </c>
      <c r="D65" s="180">
        <v>5</v>
      </c>
      <c r="E65" s="177">
        <f>+'LOT 5 LODEVE'!I65</f>
        <v>0</v>
      </c>
      <c r="F65" s="207">
        <f t="shared" si="0"/>
        <v>0</v>
      </c>
      <c r="G65" s="228">
        <f>+'LOT 5 LODEVE'!O65</f>
        <v>0</v>
      </c>
      <c r="H65" s="207">
        <f t="shared" si="1"/>
        <v>0</v>
      </c>
    </row>
    <row r="66" spans="1:8" s="172" customFormat="1" x14ac:dyDescent="0.25">
      <c r="A66" s="189" t="s">
        <v>119</v>
      </c>
      <c r="B66" s="315" t="s">
        <v>56</v>
      </c>
      <c r="C66" s="180">
        <v>150</v>
      </c>
      <c r="D66" s="180">
        <v>5</v>
      </c>
      <c r="E66" s="177">
        <f>+'LOT 5 LODEVE'!I66</f>
        <v>0</v>
      </c>
      <c r="F66" s="207">
        <f t="shared" si="0"/>
        <v>0</v>
      </c>
      <c r="G66" s="228">
        <f>+'LOT 5 LODEVE'!O66</f>
        <v>0</v>
      </c>
      <c r="H66" s="207">
        <f t="shared" si="1"/>
        <v>0</v>
      </c>
    </row>
    <row r="67" spans="1:8" s="172" customFormat="1" x14ac:dyDescent="0.25">
      <c r="A67" s="189" t="s">
        <v>120</v>
      </c>
      <c r="B67" s="315" t="s">
        <v>57</v>
      </c>
      <c r="C67" s="180">
        <v>51</v>
      </c>
      <c r="D67" s="180">
        <v>5</v>
      </c>
      <c r="E67" s="177">
        <f>+'LOT 5 LODEVE'!I67</f>
        <v>0</v>
      </c>
      <c r="F67" s="207">
        <f t="shared" si="0"/>
        <v>0</v>
      </c>
      <c r="G67" s="228">
        <f>+'LOT 5 LODEVE'!O67</f>
        <v>0</v>
      </c>
      <c r="H67" s="207">
        <f t="shared" si="1"/>
        <v>0</v>
      </c>
    </row>
    <row r="68" spans="1:8" s="172" customFormat="1" ht="15.75" thickBot="1" x14ac:dyDescent="0.3">
      <c r="A68" s="189" t="s">
        <v>121</v>
      </c>
      <c r="B68" s="315" t="s">
        <v>58</v>
      </c>
      <c r="C68" s="180">
        <v>5</v>
      </c>
      <c r="D68" s="180">
        <v>5</v>
      </c>
      <c r="E68" s="177">
        <f>+'LOT 5 LODEVE'!I68</f>
        <v>0</v>
      </c>
      <c r="F68" s="207">
        <f t="shared" si="0"/>
        <v>0</v>
      </c>
      <c r="G68" s="228">
        <f>+'LOT 5 LODEVE'!O68</f>
        <v>0</v>
      </c>
      <c r="H68" s="207">
        <f t="shared" si="1"/>
        <v>0</v>
      </c>
    </row>
    <row r="69" spans="1:8" s="170" customFormat="1" ht="15.75" thickBot="1" x14ac:dyDescent="0.3">
      <c r="B69" s="321"/>
      <c r="C69" s="122"/>
      <c r="D69" s="122"/>
      <c r="E69" s="205" t="s">
        <v>229</v>
      </c>
      <c r="F69" s="230">
        <f>SUM(F12:F68)</f>
        <v>0</v>
      </c>
      <c r="G69" s="206" t="s">
        <v>229</v>
      </c>
      <c r="H69" s="231">
        <f>SUM(H12:H68)</f>
        <v>0</v>
      </c>
    </row>
    <row r="70" spans="1:8" ht="15.75" thickBot="1" x14ac:dyDescent="0.25">
      <c r="A70" s="357"/>
      <c r="B70" s="348"/>
      <c r="C70" s="348"/>
      <c r="D70" s="114"/>
      <c r="E70" s="351" t="s">
        <v>230</v>
      </c>
      <c r="F70" s="352"/>
      <c r="G70" s="353"/>
      <c r="H70" s="232">
        <f>+H69+F69</f>
        <v>0</v>
      </c>
    </row>
    <row r="71" spans="1:8" ht="17.45" customHeight="1" x14ac:dyDescent="0.2">
      <c r="A71" s="348"/>
      <c r="B71" s="348"/>
      <c r="C71" s="348"/>
      <c r="D71" s="114"/>
    </row>
    <row r="75" spans="1:8" x14ac:dyDescent="0.25">
      <c r="C75" s="174"/>
      <c r="D75" s="174"/>
    </row>
    <row r="76" spans="1:8" x14ac:dyDescent="0.25">
      <c r="C76" s="174"/>
      <c r="D76" s="174"/>
    </row>
    <row r="77" spans="1:8" x14ac:dyDescent="0.25">
      <c r="C77" s="174"/>
      <c r="D77" s="174"/>
    </row>
    <row r="78" spans="1:8" x14ac:dyDescent="0.25">
      <c r="C78" s="174"/>
      <c r="D78" s="174"/>
    </row>
    <row r="79" spans="1:8" x14ac:dyDescent="0.25">
      <c r="C79" s="174"/>
      <c r="D79" s="174"/>
    </row>
  </sheetData>
  <mergeCells count="11">
    <mergeCell ref="A10:B10"/>
    <mergeCell ref="A70:C70"/>
    <mergeCell ref="E70:G70"/>
    <mergeCell ref="A71:C71"/>
    <mergeCell ref="A1:H1"/>
    <mergeCell ref="A2:H2"/>
    <mergeCell ref="A4:H4"/>
    <mergeCell ref="A5:H5"/>
    <mergeCell ref="A6:H6"/>
    <mergeCell ref="E9:F9"/>
    <mergeCell ref="G9:H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72"/>
  <sheetViews>
    <sheetView topLeftCell="A43" workbookViewId="0">
      <selection activeCell="Q71" sqref="Q71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3" style="2" customWidth="1"/>
    <col min="6" max="6" width="14.25" style="2" customWidth="1"/>
    <col min="7" max="8" width="13.625" style="2" customWidth="1"/>
    <col min="9" max="9" width="8.375" style="2" customWidth="1"/>
    <col min="10" max="10" width="9.375" style="2" customWidth="1"/>
    <col min="11" max="13" width="13.125" style="2" customWidth="1"/>
    <col min="14" max="14" width="9.125" style="2" customWidth="1"/>
    <col min="15" max="15" width="9" style="2" customWidth="1"/>
    <col min="16" max="16" width="10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7" ht="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60" t="s">
        <v>140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7" ht="21" x14ac:dyDescent="0.35">
      <c r="A4" s="327" t="s">
        <v>66</v>
      </c>
      <c r="B4" s="328"/>
      <c r="C4" s="18"/>
      <c r="D4" s="18"/>
      <c r="E4" s="18"/>
      <c r="F4" s="18"/>
      <c r="G4" s="18"/>
      <c r="H4" s="18"/>
      <c r="I4" s="18"/>
      <c r="J4" s="18"/>
      <c r="K4" s="18"/>
      <c r="L4" s="107"/>
      <c r="M4" s="107"/>
      <c r="N4" s="72"/>
      <c r="O4" s="72"/>
      <c r="P4" s="72"/>
    </row>
    <row r="5" spans="1:17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x14ac:dyDescent="0.25">
      <c r="C6" s="4"/>
      <c r="D6" s="3"/>
      <c r="E6" s="3"/>
    </row>
    <row r="7" spans="1:17" x14ac:dyDescent="0.25">
      <c r="C7" s="4"/>
      <c r="D7" s="3"/>
      <c r="E7" s="3"/>
    </row>
    <row r="8" spans="1:17" ht="19.5" customHeight="1" thickBot="1" x14ac:dyDescent="0.3">
      <c r="E8" s="337" t="s">
        <v>3</v>
      </c>
      <c r="F8" s="338"/>
      <c r="G8" s="331" t="s">
        <v>127</v>
      </c>
      <c r="H8" s="332"/>
      <c r="I8" s="332"/>
      <c r="J8" s="332"/>
      <c r="K8" s="332"/>
      <c r="L8" s="332"/>
      <c r="M8" s="332"/>
      <c r="N8" s="332"/>
      <c r="O8" s="332"/>
      <c r="P8" s="332"/>
      <c r="Q8" s="333"/>
    </row>
    <row r="9" spans="1:17" ht="27" customHeight="1" x14ac:dyDescent="0.2">
      <c r="A9" s="66"/>
      <c r="B9" s="67"/>
      <c r="C9" s="67"/>
      <c r="D9" s="67"/>
      <c r="E9" s="339"/>
      <c r="F9" s="340"/>
      <c r="G9" s="334" t="s">
        <v>5</v>
      </c>
      <c r="H9" s="335"/>
      <c r="I9" s="336"/>
      <c r="J9" s="336"/>
      <c r="K9" s="358"/>
      <c r="L9" s="343" t="s">
        <v>143</v>
      </c>
      <c r="M9" s="344"/>
      <c r="N9" s="344"/>
      <c r="O9" s="344"/>
      <c r="P9" s="345"/>
      <c r="Q9" s="341" t="s">
        <v>4</v>
      </c>
    </row>
    <row r="10" spans="1:17" ht="90" customHeight="1" x14ac:dyDescent="0.2">
      <c r="A10" s="322" t="s">
        <v>0</v>
      </c>
      <c r="B10" s="323"/>
      <c r="C10" s="120" t="s">
        <v>1</v>
      </c>
      <c r="D10" s="120" t="s">
        <v>2</v>
      </c>
      <c r="E10" s="132" t="s">
        <v>141</v>
      </c>
      <c r="F10" s="133" t="s">
        <v>6</v>
      </c>
      <c r="G10" s="124" t="s">
        <v>7</v>
      </c>
      <c r="H10" s="125" t="s">
        <v>8</v>
      </c>
      <c r="I10" s="126" t="s">
        <v>9</v>
      </c>
      <c r="J10" s="139" t="s">
        <v>163</v>
      </c>
      <c r="K10" s="127" t="s">
        <v>164</v>
      </c>
      <c r="L10" s="128" t="s">
        <v>144</v>
      </c>
      <c r="M10" s="129" t="s">
        <v>7</v>
      </c>
      <c r="N10" s="129" t="s">
        <v>8</v>
      </c>
      <c r="O10" s="130" t="s">
        <v>9</v>
      </c>
      <c r="P10" s="130" t="s">
        <v>163</v>
      </c>
      <c r="Q10" s="359"/>
    </row>
    <row r="11" spans="1:17" s="19" customFormat="1" ht="46.5" customHeight="1" thickBot="1" x14ac:dyDescent="0.3">
      <c r="A11" s="79" t="s">
        <v>68</v>
      </c>
      <c r="B11" s="80" t="s">
        <v>59</v>
      </c>
      <c r="C11" s="80"/>
      <c r="D11" s="80"/>
      <c r="E11" s="81"/>
      <c r="F11" s="82"/>
      <c r="G11" s="81"/>
      <c r="H11" s="80"/>
      <c r="I11" s="80"/>
      <c r="J11" s="80"/>
      <c r="K11" s="121"/>
      <c r="L11" s="80"/>
      <c r="M11" s="80"/>
      <c r="N11" s="80"/>
      <c r="O11" s="80"/>
      <c r="P11" s="82"/>
      <c r="Q11" s="80"/>
    </row>
    <row r="12" spans="1:17" s="19" customFormat="1" x14ac:dyDescent="0.25">
      <c r="A12" s="83" t="s">
        <v>72</v>
      </c>
      <c r="B12" s="84" t="s">
        <v>17</v>
      </c>
      <c r="C12" s="85" t="s">
        <v>14</v>
      </c>
      <c r="D12" s="85"/>
      <c r="E12" s="86"/>
      <c r="F12" s="87"/>
      <c r="G12" s="88"/>
      <c r="H12" s="89" t="s">
        <v>12</v>
      </c>
      <c r="I12" s="119"/>
      <c r="J12" s="119"/>
      <c r="K12" s="90"/>
      <c r="L12" s="108"/>
      <c r="M12" s="89"/>
      <c r="N12" s="91"/>
      <c r="O12" s="108"/>
      <c r="P12" s="90"/>
      <c r="Q12" s="92"/>
    </row>
    <row r="13" spans="1:17" s="19" customFormat="1" x14ac:dyDescent="0.25">
      <c r="A13" s="93" t="s">
        <v>73</v>
      </c>
      <c r="B13" s="8" t="s">
        <v>62</v>
      </c>
      <c r="C13" s="13" t="s">
        <v>14</v>
      </c>
      <c r="D13" s="13"/>
      <c r="E13" s="57"/>
      <c r="F13" s="58"/>
      <c r="G13" s="48"/>
      <c r="H13" s="10" t="s">
        <v>12</v>
      </c>
      <c r="I13" s="109"/>
      <c r="J13" s="109"/>
      <c r="K13" s="37"/>
      <c r="L13" s="109"/>
      <c r="M13" s="10"/>
      <c r="N13" s="10"/>
      <c r="O13" s="109"/>
      <c r="P13" s="37"/>
      <c r="Q13" s="94"/>
    </row>
    <row r="14" spans="1:17" s="19" customFormat="1" x14ac:dyDescent="0.25">
      <c r="A14" s="93" t="s">
        <v>74</v>
      </c>
      <c r="B14" s="9" t="s">
        <v>35</v>
      </c>
      <c r="C14" s="13" t="s">
        <v>11</v>
      </c>
      <c r="D14" s="13"/>
      <c r="E14" s="57"/>
      <c r="F14" s="58"/>
      <c r="G14" s="48"/>
      <c r="H14" s="10" t="s">
        <v>12</v>
      </c>
      <c r="I14" s="109"/>
      <c r="J14" s="109"/>
      <c r="K14" s="37"/>
      <c r="L14" s="109"/>
      <c r="M14" s="10"/>
      <c r="N14" s="10"/>
      <c r="O14" s="109"/>
      <c r="P14" s="37"/>
      <c r="Q14" s="94"/>
    </row>
    <row r="15" spans="1:17" s="19" customFormat="1" x14ac:dyDescent="0.25">
      <c r="A15" s="93" t="s">
        <v>75</v>
      </c>
      <c r="B15" s="69" t="s">
        <v>132</v>
      </c>
      <c r="C15" s="13" t="s">
        <v>11</v>
      </c>
      <c r="D15" s="13"/>
      <c r="E15" s="57"/>
      <c r="F15" s="58"/>
      <c r="G15" s="48"/>
      <c r="H15" s="10" t="s">
        <v>12</v>
      </c>
      <c r="I15" s="109"/>
      <c r="J15" s="109"/>
      <c r="K15" s="37"/>
      <c r="L15" s="109"/>
      <c r="M15" s="10"/>
      <c r="N15" s="10"/>
      <c r="O15" s="109"/>
      <c r="P15" s="37"/>
      <c r="Q15" s="94"/>
    </row>
    <row r="16" spans="1:17" s="19" customFormat="1" x14ac:dyDescent="0.25">
      <c r="A16" s="93" t="s">
        <v>76</v>
      </c>
      <c r="B16" s="70" t="s">
        <v>133</v>
      </c>
      <c r="C16" s="13" t="s">
        <v>11</v>
      </c>
      <c r="D16" s="13"/>
      <c r="E16" s="57"/>
      <c r="F16" s="58"/>
      <c r="G16" s="48"/>
      <c r="H16" s="10" t="s">
        <v>12</v>
      </c>
      <c r="I16" s="109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77</v>
      </c>
      <c r="B17" s="8" t="s">
        <v>34</v>
      </c>
      <c r="C17" s="13" t="s">
        <v>14</v>
      </c>
      <c r="D17" s="13"/>
      <c r="E17" s="57"/>
      <c r="F17" s="58"/>
      <c r="G17" s="48"/>
      <c r="H17" s="10" t="s">
        <v>12</v>
      </c>
      <c r="I17" s="109"/>
      <c r="J17" s="109"/>
      <c r="K17" s="37"/>
      <c r="L17" s="109"/>
      <c r="M17" s="10"/>
      <c r="N17" s="10"/>
      <c r="O17" s="109"/>
      <c r="P17" s="37"/>
      <c r="Q17" s="94"/>
    </row>
    <row r="18" spans="1:17" s="19" customFormat="1" x14ac:dyDescent="0.25">
      <c r="A18" s="93" t="s">
        <v>78</v>
      </c>
      <c r="B18" s="69" t="s">
        <v>134</v>
      </c>
      <c r="C18" s="13" t="s">
        <v>14</v>
      </c>
      <c r="D18" s="13"/>
      <c r="E18" s="57"/>
      <c r="F18" s="58"/>
      <c r="G18" s="48"/>
      <c r="H18" s="10" t="s">
        <v>12</v>
      </c>
      <c r="I18" s="109"/>
      <c r="J18" s="109"/>
      <c r="K18" s="37"/>
      <c r="L18" s="109"/>
      <c r="M18" s="10"/>
      <c r="N18" s="10"/>
      <c r="O18" s="109"/>
      <c r="P18" s="37"/>
      <c r="Q18" s="94"/>
    </row>
    <row r="19" spans="1:17" s="19" customFormat="1" ht="47.25" customHeight="1" x14ac:dyDescent="0.25">
      <c r="A19" s="95" t="s">
        <v>69</v>
      </c>
      <c r="B19" s="29" t="s">
        <v>63</v>
      </c>
      <c r="C19" s="30"/>
      <c r="D19" s="30"/>
      <c r="E19" s="29"/>
      <c r="F19" s="31"/>
      <c r="G19" s="49"/>
      <c r="H19" s="38"/>
      <c r="I19" s="38"/>
      <c r="J19" s="38"/>
      <c r="K19" s="39"/>
      <c r="L19" s="38"/>
      <c r="M19" s="38"/>
      <c r="N19" s="38"/>
      <c r="O19" s="38"/>
      <c r="P19" s="39"/>
      <c r="Q19" s="39"/>
    </row>
    <row r="20" spans="1:17" s="19" customFormat="1" x14ac:dyDescent="0.25">
      <c r="A20" s="96" t="s">
        <v>79</v>
      </c>
      <c r="B20" s="6" t="s">
        <v>10</v>
      </c>
      <c r="C20" s="14" t="s">
        <v>11</v>
      </c>
      <c r="D20" s="14"/>
      <c r="E20" s="55"/>
      <c r="F20" s="56"/>
      <c r="G20" s="47"/>
      <c r="H20" s="16" t="s">
        <v>12</v>
      </c>
      <c r="I20" s="110"/>
      <c r="J20" s="110"/>
      <c r="K20" s="36"/>
      <c r="L20" s="110"/>
      <c r="M20" s="16"/>
      <c r="N20" s="16"/>
      <c r="O20" s="110"/>
      <c r="P20" s="36"/>
      <c r="Q20" s="97"/>
    </row>
    <row r="21" spans="1:17" s="19" customFormat="1" x14ac:dyDescent="0.25">
      <c r="A21" s="96" t="s">
        <v>80</v>
      </c>
      <c r="B21" s="7" t="s">
        <v>13</v>
      </c>
      <c r="C21" s="13" t="s">
        <v>14</v>
      </c>
      <c r="D21" s="13"/>
      <c r="E21" s="57"/>
      <c r="F21" s="58"/>
      <c r="G21" s="48"/>
      <c r="H21" s="10" t="s">
        <v>12</v>
      </c>
      <c r="I21" s="109"/>
      <c r="J21" s="109"/>
      <c r="K21" s="37"/>
      <c r="L21" s="109"/>
      <c r="M21" s="10"/>
      <c r="N21" s="10"/>
      <c r="O21" s="109"/>
      <c r="P21" s="37"/>
      <c r="Q21" s="94"/>
    </row>
    <row r="22" spans="1:17" s="19" customFormat="1" x14ac:dyDescent="0.25">
      <c r="A22" s="96" t="s">
        <v>81</v>
      </c>
      <c r="B22" s="8" t="s">
        <v>15</v>
      </c>
      <c r="C22" s="13" t="s">
        <v>14</v>
      </c>
      <c r="D22" s="13"/>
      <c r="E22" s="57"/>
      <c r="F22" s="58"/>
      <c r="G22" s="48"/>
      <c r="H22" s="10" t="s">
        <v>12</v>
      </c>
      <c r="I22" s="109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82</v>
      </c>
      <c r="B23" s="7" t="s">
        <v>16</v>
      </c>
      <c r="C23" s="13" t="s">
        <v>14</v>
      </c>
      <c r="D23" s="13"/>
      <c r="E23" s="57"/>
      <c r="F23" s="58"/>
      <c r="G23" s="48"/>
      <c r="H23" s="10" t="s">
        <v>12</v>
      </c>
      <c r="I23" s="109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83</v>
      </c>
      <c r="B24" s="7" t="s">
        <v>18</v>
      </c>
      <c r="C24" s="13" t="s">
        <v>14</v>
      </c>
      <c r="D24" s="13"/>
      <c r="E24" s="57"/>
      <c r="F24" s="58"/>
      <c r="G24" s="48"/>
      <c r="H24" s="10" t="s">
        <v>12</v>
      </c>
      <c r="I24" s="109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84</v>
      </c>
      <c r="B25" s="8" t="s">
        <v>19</v>
      </c>
      <c r="C25" s="13" t="s">
        <v>11</v>
      </c>
      <c r="D25" s="13"/>
      <c r="E25" s="57"/>
      <c r="F25" s="58"/>
      <c r="G25" s="48"/>
      <c r="H25" s="10" t="s">
        <v>12</v>
      </c>
      <c r="I25" s="109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85</v>
      </c>
      <c r="B26" s="7" t="s">
        <v>20</v>
      </c>
      <c r="C26" s="13" t="s">
        <v>14</v>
      </c>
      <c r="D26" s="13"/>
      <c r="E26" s="57"/>
      <c r="F26" s="58"/>
      <c r="G26" s="48"/>
      <c r="H26" s="10" t="s">
        <v>12</v>
      </c>
      <c r="I26" s="109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86</v>
      </c>
      <c r="B27" s="8" t="s">
        <v>21</v>
      </c>
      <c r="C27" s="13" t="s">
        <v>11</v>
      </c>
      <c r="D27" s="13"/>
      <c r="E27" s="57"/>
      <c r="F27" s="58"/>
      <c r="G27" s="48"/>
      <c r="H27" s="10" t="s">
        <v>12</v>
      </c>
      <c r="I27" s="109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87</v>
      </c>
      <c r="B28" s="8" t="s">
        <v>22</v>
      </c>
      <c r="C28" s="13" t="s">
        <v>11</v>
      </c>
      <c r="D28" s="13"/>
      <c r="E28" s="57"/>
      <c r="F28" s="58"/>
      <c r="G28" s="48"/>
      <c r="H28" s="10" t="s">
        <v>12</v>
      </c>
      <c r="I28" s="109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88</v>
      </c>
      <c r="B29" s="7" t="s">
        <v>23</v>
      </c>
      <c r="C29" s="13" t="s">
        <v>11</v>
      </c>
      <c r="D29" s="13"/>
      <c r="E29" s="57"/>
      <c r="F29" s="58"/>
      <c r="G29" s="48"/>
      <c r="H29" s="10" t="s">
        <v>12</v>
      </c>
      <c r="I29" s="109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89</v>
      </c>
      <c r="B30" s="8" t="s">
        <v>24</v>
      </c>
      <c r="C30" s="13" t="s">
        <v>11</v>
      </c>
      <c r="D30" s="13"/>
      <c r="E30" s="57"/>
      <c r="F30" s="58"/>
      <c r="G30" s="48"/>
      <c r="H30" s="10" t="s">
        <v>12</v>
      </c>
      <c r="I30" s="109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90</v>
      </c>
      <c r="B31" s="8" t="s">
        <v>25</v>
      </c>
      <c r="C31" s="13" t="s">
        <v>14</v>
      </c>
      <c r="D31" s="13"/>
      <c r="E31" s="57"/>
      <c r="F31" s="58"/>
      <c r="G31" s="48"/>
      <c r="H31" s="10" t="s">
        <v>12</v>
      </c>
      <c r="I31" s="109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91</v>
      </c>
      <c r="B32" s="8" t="s">
        <v>26</v>
      </c>
      <c r="C32" s="13" t="s">
        <v>14</v>
      </c>
      <c r="D32" s="13"/>
      <c r="E32" s="57"/>
      <c r="F32" s="58"/>
      <c r="G32" s="48"/>
      <c r="H32" s="10" t="s">
        <v>12</v>
      </c>
      <c r="I32" s="109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92</v>
      </c>
      <c r="B33" s="7" t="s">
        <v>27</v>
      </c>
      <c r="C33" s="13" t="s">
        <v>14</v>
      </c>
      <c r="D33" s="13"/>
      <c r="E33" s="57"/>
      <c r="F33" s="58"/>
      <c r="G33" s="48"/>
      <c r="H33" s="10" t="s">
        <v>12</v>
      </c>
      <c r="I33" s="109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93</v>
      </c>
      <c r="B34" s="8" t="s">
        <v>28</v>
      </c>
      <c r="C34" s="13" t="s">
        <v>14</v>
      </c>
      <c r="D34" s="13"/>
      <c r="E34" s="57"/>
      <c r="F34" s="58"/>
      <c r="G34" s="48"/>
      <c r="H34" s="10" t="s">
        <v>12</v>
      </c>
      <c r="I34" s="109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94</v>
      </c>
      <c r="B35" s="8" t="s">
        <v>29</v>
      </c>
      <c r="C35" s="13" t="s">
        <v>14</v>
      </c>
      <c r="D35" s="13"/>
      <c r="E35" s="57"/>
      <c r="F35" s="58"/>
      <c r="G35" s="48"/>
      <c r="H35" s="10" t="s">
        <v>12</v>
      </c>
      <c r="I35" s="109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95</v>
      </c>
      <c r="B36" s="8" t="s">
        <v>30</v>
      </c>
      <c r="C36" s="13" t="s">
        <v>14</v>
      </c>
      <c r="D36" s="13"/>
      <c r="E36" s="57"/>
      <c r="F36" s="58"/>
      <c r="G36" s="48"/>
      <c r="H36" s="10" t="s">
        <v>12</v>
      </c>
      <c r="I36" s="109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96</v>
      </c>
      <c r="B37" s="8" t="s">
        <v>31</v>
      </c>
      <c r="C37" s="13" t="s">
        <v>14</v>
      </c>
      <c r="D37" s="13"/>
      <c r="E37" s="57"/>
      <c r="F37" s="58"/>
      <c r="G37" s="48"/>
      <c r="H37" s="10" t="s">
        <v>12</v>
      </c>
      <c r="I37" s="109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97</v>
      </c>
      <c r="B38" s="8" t="s">
        <v>32</v>
      </c>
      <c r="C38" s="13" t="s">
        <v>14</v>
      </c>
      <c r="D38" s="13"/>
      <c r="E38" s="57"/>
      <c r="F38" s="58"/>
      <c r="G38" s="48"/>
      <c r="H38" s="10" t="s">
        <v>12</v>
      </c>
      <c r="I38" s="109"/>
      <c r="J38" s="109"/>
      <c r="K38" s="37"/>
      <c r="L38" s="109"/>
      <c r="M38" s="10"/>
      <c r="N38" s="10"/>
      <c r="O38" s="109"/>
      <c r="P38" s="37"/>
      <c r="Q38" s="94"/>
    </row>
    <row r="39" spans="1:17" s="19" customFormat="1" x14ac:dyDescent="0.25">
      <c r="A39" s="96" t="s">
        <v>98</v>
      </c>
      <c r="B39" s="8" t="s">
        <v>33</v>
      </c>
      <c r="C39" s="13" t="s">
        <v>14</v>
      </c>
      <c r="D39" s="13"/>
      <c r="E39" s="57"/>
      <c r="F39" s="58"/>
      <c r="G39" s="48"/>
      <c r="H39" s="10" t="s">
        <v>12</v>
      </c>
      <c r="I39" s="109"/>
      <c r="J39" s="109"/>
      <c r="K39" s="37"/>
      <c r="L39" s="109"/>
      <c r="M39" s="10"/>
      <c r="N39" s="10"/>
      <c r="O39" s="109"/>
      <c r="P39" s="37"/>
      <c r="Q39" s="94"/>
    </row>
    <row r="40" spans="1:17" s="19" customFormat="1" ht="25.5" customHeight="1" x14ac:dyDescent="0.25">
      <c r="A40" s="98" t="s">
        <v>70</v>
      </c>
      <c r="B40" s="27" t="s">
        <v>60</v>
      </c>
      <c r="C40" s="28"/>
      <c r="D40" s="28"/>
      <c r="E40" s="27"/>
      <c r="F40" s="32"/>
      <c r="G40" s="50"/>
      <c r="H40" s="40"/>
      <c r="I40" s="40"/>
      <c r="J40" s="40"/>
      <c r="K40" s="41"/>
      <c r="L40" s="40"/>
      <c r="M40" s="40"/>
      <c r="N40" s="40"/>
      <c r="O40" s="40"/>
      <c r="P40" s="41"/>
      <c r="Q40" s="41"/>
    </row>
    <row r="41" spans="1:17" s="19" customFormat="1" x14ac:dyDescent="0.25">
      <c r="A41" s="96" t="s">
        <v>99</v>
      </c>
      <c r="B41" s="15" t="s">
        <v>64</v>
      </c>
      <c r="C41" s="22" t="s">
        <v>11</v>
      </c>
      <c r="D41" s="22"/>
      <c r="E41" s="59"/>
      <c r="F41" s="60"/>
      <c r="G41" s="47"/>
      <c r="H41" s="16" t="s">
        <v>12</v>
      </c>
      <c r="I41" s="110"/>
      <c r="J41" s="110"/>
      <c r="K41" s="36"/>
      <c r="L41" s="110"/>
      <c r="M41" s="16"/>
      <c r="N41" s="16"/>
      <c r="O41" s="110"/>
      <c r="P41" s="36"/>
      <c r="Q41" s="97"/>
    </row>
    <row r="42" spans="1:17" s="19" customFormat="1" x14ac:dyDescent="0.25">
      <c r="A42" s="96" t="s">
        <v>100</v>
      </c>
      <c r="B42" s="73" t="s">
        <v>142</v>
      </c>
      <c r="C42" s="21" t="s">
        <v>38</v>
      </c>
      <c r="D42" s="12"/>
      <c r="E42" s="61"/>
      <c r="F42" s="62"/>
      <c r="G42" s="51"/>
      <c r="H42" s="17" t="s">
        <v>12</v>
      </c>
      <c r="I42" s="111"/>
      <c r="J42" s="111"/>
      <c r="K42" s="42"/>
      <c r="L42" s="111"/>
      <c r="M42" s="17"/>
      <c r="N42" s="17"/>
      <c r="O42" s="111"/>
      <c r="P42" s="42"/>
      <c r="Q42" s="99"/>
    </row>
    <row r="43" spans="1:17" s="20" customFormat="1" x14ac:dyDescent="0.25">
      <c r="A43" s="96" t="s">
        <v>101</v>
      </c>
      <c r="B43" s="9" t="s">
        <v>43</v>
      </c>
      <c r="C43" s="21" t="s">
        <v>38</v>
      </c>
      <c r="D43" s="12"/>
      <c r="E43" s="61"/>
      <c r="F43" s="62"/>
      <c r="G43" s="51"/>
      <c r="H43" s="17" t="s">
        <v>12</v>
      </c>
      <c r="I43" s="111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102</v>
      </c>
      <c r="B44" s="9" t="s">
        <v>48</v>
      </c>
      <c r="C44" s="21" t="s">
        <v>38</v>
      </c>
      <c r="D44" s="12"/>
      <c r="E44" s="61"/>
      <c r="F44" s="62"/>
      <c r="G44" s="51"/>
      <c r="H44" s="17" t="s">
        <v>12</v>
      </c>
      <c r="I44" s="111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96" t="s">
        <v>103</v>
      </c>
      <c r="B45" s="9" t="s">
        <v>52</v>
      </c>
      <c r="C45" s="21" t="s">
        <v>38</v>
      </c>
      <c r="D45" s="12"/>
      <c r="E45" s="61"/>
      <c r="F45" s="62"/>
      <c r="G45" s="51"/>
      <c r="H45" s="17" t="s">
        <v>12</v>
      </c>
      <c r="I45" s="111"/>
      <c r="J45" s="111"/>
      <c r="K45" s="42"/>
      <c r="L45" s="111"/>
      <c r="M45" s="17"/>
      <c r="N45" s="17"/>
      <c r="O45" s="111"/>
      <c r="P45" s="42"/>
      <c r="Q45" s="99"/>
    </row>
    <row r="46" spans="1:17" s="20" customFormat="1" x14ac:dyDescent="0.25">
      <c r="A46" s="96" t="s">
        <v>104</v>
      </c>
      <c r="B46" s="9" t="s">
        <v>54</v>
      </c>
      <c r="C46" s="21" t="s">
        <v>38</v>
      </c>
      <c r="D46" s="12"/>
      <c r="E46" s="61"/>
      <c r="F46" s="62"/>
      <c r="G46" s="51"/>
      <c r="H46" s="17" t="s">
        <v>12</v>
      </c>
      <c r="I46" s="111"/>
      <c r="J46" s="111"/>
      <c r="K46" s="42"/>
      <c r="L46" s="111"/>
      <c r="M46" s="17"/>
      <c r="N46" s="17"/>
      <c r="O46" s="111"/>
      <c r="P46" s="42"/>
      <c r="Q46" s="99"/>
    </row>
    <row r="47" spans="1:17" s="20" customFormat="1" x14ac:dyDescent="0.25">
      <c r="A47" s="96" t="s">
        <v>105</v>
      </c>
      <c r="B47" s="9" t="s">
        <v>55</v>
      </c>
      <c r="C47" s="21" t="s">
        <v>11</v>
      </c>
      <c r="D47" s="12"/>
      <c r="E47" s="61"/>
      <c r="F47" s="62"/>
      <c r="G47" s="51"/>
      <c r="H47" s="17" t="s">
        <v>12</v>
      </c>
      <c r="I47" s="111"/>
      <c r="J47" s="111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96" t="s">
        <v>106</v>
      </c>
      <c r="B48" s="73" t="s">
        <v>137</v>
      </c>
      <c r="C48" s="21" t="s">
        <v>38</v>
      </c>
      <c r="D48" s="12"/>
      <c r="E48" s="61"/>
      <c r="F48" s="62"/>
      <c r="G48" s="51"/>
      <c r="H48" s="17" t="s">
        <v>12</v>
      </c>
      <c r="I48" s="111"/>
      <c r="J48" s="111"/>
      <c r="K48" s="42"/>
      <c r="L48" s="111"/>
      <c r="M48" s="17"/>
      <c r="N48" s="17"/>
      <c r="O48" s="111"/>
      <c r="P48" s="42"/>
      <c r="Q48" s="99"/>
    </row>
    <row r="49" spans="1:17" s="20" customFormat="1" x14ac:dyDescent="0.25">
      <c r="A49" s="100" t="s">
        <v>107</v>
      </c>
      <c r="B49" s="74" t="s">
        <v>135</v>
      </c>
      <c r="C49" s="24" t="s">
        <v>38</v>
      </c>
      <c r="D49" s="24"/>
      <c r="E49" s="75"/>
      <c r="F49" s="76"/>
      <c r="G49" s="52"/>
      <c r="H49" s="25" t="s">
        <v>12</v>
      </c>
      <c r="I49" s="112"/>
      <c r="J49" s="112"/>
      <c r="K49" s="43"/>
      <c r="L49" s="112"/>
      <c r="M49" s="25"/>
      <c r="N49" s="25"/>
      <c r="O49" s="112"/>
      <c r="P49" s="43"/>
      <c r="Q49" s="101"/>
    </row>
    <row r="50" spans="1:17" s="20" customFormat="1" x14ac:dyDescent="0.25">
      <c r="A50" s="100" t="s">
        <v>128</v>
      </c>
      <c r="B50" s="74" t="s">
        <v>136</v>
      </c>
      <c r="C50" s="24" t="s">
        <v>38</v>
      </c>
      <c r="D50" s="24"/>
      <c r="E50" s="75"/>
      <c r="F50" s="76"/>
      <c r="G50" s="52"/>
      <c r="H50" s="25" t="s">
        <v>12</v>
      </c>
      <c r="I50" s="112"/>
      <c r="J50" s="112"/>
      <c r="K50" s="43"/>
      <c r="L50" s="112"/>
      <c r="M50" s="25"/>
      <c r="N50" s="25"/>
      <c r="O50" s="112"/>
      <c r="P50" s="43"/>
      <c r="Q50" s="101"/>
    </row>
    <row r="51" spans="1:17" s="20" customFormat="1" x14ac:dyDescent="0.25">
      <c r="A51" s="100" t="s">
        <v>129</v>
      </c>
      <c r="B51" s="9" t="s">
        <v>65</v>
      </c>
      <c r="C51" s="21" t="s">
        <v>14</v>
      </c>
      <c r="D51" s="21"/>
      <c r="E51" s="77"/>
      <c r="F51" s="78"/>
      <c r="G51" s="51"/>
      <c r="H51" s="25" t="s">
        <v>12</v>
      </c>
      <c r="I51" s="112"/>
      <c r="J51" s="112"/>
      <c r="K51" s="42"/>
      <c r="L51" s="111"/>
      <c r="M51" s="17"/>
      <c r="N51" s="17"/>
      <c r="O51" s="111"/>
      <c r="P51" s="42"/>
      <c r="Q51" s="99"/>
    </row>
    <row r="52" spans="1:17" s="20" customFormat="1" x14ac:dyDescent="0.25">
      <c r="A52" s="100" t="s">
        <v>130</v>
      </c>
      <c r="B52" s="9" t="s">
        <v>131</v>
      </c>
      <c r="C52" s="21" t="s">
        <v>38</v>
      </c>
      <c r="D52" s="21"/>
      <c r="E52" s="77"/>
      <c r="F52" s="78"/>
      <c r="G52" s="51"/>
      <c r="H52" s="25" t="s">
        <v>12</v>
      </c>
      <c r="I52" s="112"/>
      <c r="J52" s="112"/>
      <c r="K52" s="42"/>
      <c r="L52" s="111"/>
      <c r="M52" s="17"/>
      <c r="N52" s="17"/>
      <c r="O52" s="111"/>
      <c r="P52" s="42"/>
      <c r="Q52" s="99"/>
    </row>
    <row r="53" spans="1:17" s="20" customFormat="1" x14ac:dyDescent="0.25">
      <c r="A53" s="100" t="s">
        <v>138</v>
      </c>
      <c r="B53" s="23" t="s">
        <v>36</v>
      </c>
      <c r="C53" s="24" t="s">
        <v>14</v>
      </c>
      <c r="D53" s="24"/>
      <c r="E53" s="75"/>
      <c r="F53" s="76"/>
      <c r="G53" s="52"/>
      <c r="H53" s="25" t="s">
        <v>12</v>
      </c>
      <c r="I53" s="112"/>
      <c r="J53" s="112"/>
      <c r="K53" s="43"/>
      <c r="L53" s="112"/>
      <c r="M53" s="25"/>
      <c r="N53" s="25"/>
      <c r="O53" s="112"/>
      <c r="P53" s="43"/>
      <c r="Q53" s="101"/>
    </row>
    <row r="54" spans="1:17" s="20" customFormat="1" ht="25.5" customHeight="1" x14ac:dyDescent="0.25">
      <c r="A54" s="98" t="s">
        <v>71</v>
      </c>
      <c r="B54" s="65" t="s">
        <v>61</v>
      </c>
      <c r="C54" s="26"/>
      <c r="D54" s="26"/>
      <c r="E54" s="33"/>
      <c r="F54" s="34"/>
      <c r="G54" s="53"/>
      <c r="H54" s="44"/>
      <c r="I54" s="44"/>
      <c r="J54" s="44"/>
      <c r="K54" s="45"/>
      <c r="L54" s="44"/>
      <c r="M54" s="44"/>
      <c r="N54" s="44"/>
      <c r="O54" s="44"/>
      <c r="P54" s="45"/>
      <c r="Q54" s="45"/>
    </row>
    <row r="55" spans="1:17" s="19" customFormat="1" x14ac:dyDescent="0.25">
      <c r="A55" s="96" t="s">
        <v>108</v>
      </c>
      <c r="B55" s="15" t="s">
        <v>37</v>
      </c>
      <c r="C55" s="22" t="s">
        <v>38</v>
      </c>
      <c r="D55" s="22"/>
      <c r="E55" s="59"/>
      <c r="F55" s="60"/>
      <c r="G55" s="47"/>
      <c r="H55" s="16" t="s">
        <v>12</v>
      </c>
      <c r="I55" s="110"/>
      <c r="J55" s="110"/>
      <c r="K55" s="36"/>
      <c r="L55" s="110"/>
      <c r="M55" s="16"/>
      <c r="N55" s="16"/>
      <c r="O55" s="110"/>
      <c r="P55" s="36"/>
      <c r="Q55" s="97"/>
    </row>
    <row r="56" spans="1:17" s="19" customFormat="1" x14ac:dyDescent="0.25">
      <c r="A56" s="96" t="s">
        <v>109</v>
      </c>
      <c r="B56" s="7" t="s">
        <v>39</v>
      </c>
      <c r="C56" s="12" t="s">
        <v>11</v>
      </c>
      <c r="D56" s="12"/>
      <c r="E56" s="61"/>
      <c r="F56" s="62"/>
      <c r="G56" s="48"/>
      <c r="H56" s="10" t="s">
        <v>12</v>
      </c>
      <c r="I56" s="109"/>
      <c r="J56" s="109"/>
      <c r="K56" s="37"/>
      <c r="L56" s="109"/>
      <c r="M56" s="10"/>
      <c r="N56" s="10"/>
      <c r="O56" s="109"/>
      <c r="P56" s="37"/>
      <c r="Q56" s="94"/>
    </row>
    <row r="57" spans="1:17" s="19" customFormat="1" x14ac:dyDescent="0.25">
      <c r="A57" s="96" t="s">
        <v>110</v>
      </c>
      <c r="B57" s="73" t="s">
        <v>40</v>
      </c>
      <c r="C57" s="12" t="s">
        <v>11</v>
      </c>
      <c r="D57" s="12"/>
      <c r="E57" s="61"/>
      <c r="F57" s="62"/>
      <c r="G57" s="48"/>
      <c r="H57" s="10" t="s">
        <v>12</v>
      </c>
      <c r="I57" s="109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111</v>
      </c>
      <c r="B58" s="7" t="s">
        <v>42</v>
      </c>
      <c r="C58" s="12" t="s">
        <v>14</v>
      </c>
      <c r="D58" s="12"/>
      <c r="E58" s="61"/>
      <c r="F58" s="62"/>
      <c r="G58" s="48"/>
      <c r="H58" s="10" t="s">
        <v>12</v>
      </c>
      <c r="I58" s="109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112</v>
      </c>
      <c r="B59" s="7" t="s">
        <v>44</v>
      </c>
      <c r="C59" s="12" t="s">
        <v>38</v>
      </c>
      <c r="D59" s="12"/>
      <c r="E59" s="61"/>
      <c r="F59" s="62"/>
      <c r="G59" s="48"/>
      <c r="H59" s="10" t="s">
        <v>12</v>
      </c>
      <c r="I59" s="109"/>
      <c r="J59" s="109"/>
      <c r="K59" s="37"/>
      <c r="L59" s="109"/>
      <c r="M59" s="10"/>
      <c r="N59" s="10"/>
      <c r="O59" s="109"/>
      <c r="P59" s="37"/>
      <c r="Q59" s="94"/>
    </row>
    <row r="60" spans="1:17" s="19" customFormat="1" x14ac:dyDescent="0.25">
      <c r="A60" s="96" t="s">
        <v>113</v>
      </c>
      <c r="B60" s="7" t="s">
        <v>45</v>
      </c>
      <c r="C60" s="12" t="s">
        <v>38</v>
      </c>
      <c r="D60" s="12"/>
      <c r="E60" s="61"/>
      <c r="F60" s="62"/>
      <c r="G60" s="48"/>
      <c r="H60" s="10" t="s">
        <v>12</v>
      </c>
      <c r="I60" s="109"/>
      <c r="J60" s="109"/>
      <c r="K60" s="37"/>
      <c r="L60" s="109"/>
      <c r="M60" s="10"/>
      <c r="N60" s="10"/>
      <c r="O60" s="109"/>
      <c r="P60" s="37"/>
      <c r="Q60" s="94"/>
    </row>
    <row r="61" spans="1:17" s="19" customFormat="1" x14ac:dyDescent="0.25">
      <c r="A61" s="96" t="s">
        <v>114</v>
      </c>
      <c r="B61" s="7" t="s">
        <v>46</v>
      </c>
      <c r="C61" s="12" t="s">
        <v>47</v>
      </c>
      <c r="D61" s="12"/>
      <c r="E61" s="61"/>
      <c r="F61" s="62"/>
      <c r="G61" s="48"/>
      <c r="H61" s="10" t="s">
        <v>12</v>
      </c>
      <c r="I61" s="109"/>
      <c r="J61" s="109"/>
      <c r="K61" s="37"/>
      <c r="L61" s="109"/>
      <c r="M61" s="10"/>
      <c r="N61" s="10"/>
      <c r="O61" s="109"/>
      <c r="P61" s="37"/>
      <c r="Q61" s="94"/>
    </row>
    <row r="62" spans="1:17" s="19" customFormat="1" x14ac:dyDescent="0.25">
      <c r="A62" s="96" t="s">
        <v>115</v>
      </c>
      <c r="B62" s="8" t="s">
        <v>49</v>
      </c>
      <c r="C62" s="13" t="s">
        <v>11</v>
      </c>
      <c r="D62" s="13"/>
      <c r="E62" s="57"/>
      <c r="F62" s="58"/>
      <c r="G62" s="48"/>
      <c r="H62" s="10" t="s">
        <v>12</v>
      </c>
      <c r="I62" s="109"/>
      <c r="J62" s="109"/>
      <c r="K62" s="37"/>
      <c r="L62" s="109"/>
      <c r="M62" s="10"/>
      <c r="N62" s="10"/>
      <c r="O62" s="109"/>
      <c r="P62" s="37"/>
      <c r="Q62" s="94"/>
    </row>
    <row r="63" spans="1:17" s="19" customFormat="1" x14ac:dyDescent="0.25">
      <c r="A63" s="96" t="s">
        <v>116</v>
      </c>
      <c r="B63" s="8" t="s">
        <v>50</v>
      </c>
      <c r="C63" s="13" t="s">
        <v>11</v>
      </c>
      <c r="D63" s="13"/>
      <c r="E63" s="57"/>
      <c r="F63" s="58"/>
      <c r="G63" s="48"/>
      <c r="H63" s="10" t="s">
        <v>12</v>
      </c>
      <c r="I63" s="109"/>
      <c r="J63" s="109"/>
      <c r="K63" s="37"/>
      <c r="L63" s="109"/>
      <c r="M63" s="10"/>
      <c r="N63" s="10"/>
      <c r="O63" s="109"/>
      <c r="P63" s="37"/>
      <c r="Q63" s="94"/>
    </row>
    <row r="64" spans="1:17" s="19" customFormat="1" x14ac:dyDescent="0.25">
      <c r="A64" s="96" t="s">
        <v>117</v>
      </c>
      <c r="B64" s="7" t="s">
        <v>51</v>
      </c>
      <c r="C64" s="12" t="s">
        <v>38</v>
      </c>
      <c r="D64" s="12"/>
      <c r="E64" s="61"/>
      <c r="F64" s="62"/>
      <c r="G64" s="48"/>
      <c r="H64" s="10" t="s">
        <v>12</v>
      </c>
      <c r="I64" s="109"/>
      <c r="J64" s="109"/>
      <c r="K64" s="37"/>
      <c r="L64" s="109"/>
      <c r="M64" s="10"/>
      <c r="N64" s="10"/>
      <c r="O64" s="109"/>
      <c r="P64" s="37"/>
      <c r="Q64" s="94"/>
    </row>
    <row r="65" spans="1:17" s="19" customFormat="1" x14ac:dyDescent="0.25">
      <c r="A65" s="96" t="s">
        <v>118</v>
      </c>
      <c r="B65" s="7" t="s">
        <v>53</v>
      </c>
      <c r="C65" s="12" t="s">
        <v>38</v>
      </c>
      <c r="D65" s="13"/>
      <c r="E65" s="57"/>
      <c r="F65" s="58"/>
      <c r="G65" s="48"/>
      <c r="H65" s="10" t="s">
        <v>12</v>
      </c>
      <c r="I65" s="109"/>
      <c r="J65" s="109"/>
      <c r="K65" s="37"/>
      <c r="L65" s="109"/>
      <c r="M65" s="10"/>
      <c r="N65" s="10"/>
      <c r="O65" s="109"/>
      <c r="P65" s="37"/>
      <c r="Q65" s="94"/>
    </row>
    <row r="66" spans="1:17" s="19" customFormat="1" x14ac:dyDescent="0.25">
      <c r="A66" s="96" t="s">
        <v>119</v>
      </c>
      <c r="B66" s="7" t="s">
        <v>56</v>
      </c>
      <c r="C66" s="12" t="s">
        <v>38</v>
      </c>
      <c r="D66" s="12"/>
      <c r="E66" s="61"/>
      <c r="F66" s="62"/>
      <c r="G66" s="48"/>
      <c r="H66" s="10" t="s">
        <v>12</v>
      </c>
      <c r="I66" s="109"/>
      <c r="J66" s="109"/>
      <c r="K66" s="37"/>
      <c r="L66" s="109"/>
      <c r="M66" s="10"/>
      <c r="N66" s="10"/>
      <c r="O66" s="109"/>
      <c r="P66" s="37"/>
      <c r="Q66" s="94"/>
    </row>
    <row r="67" spans="1:17" s="19" customFormat="1" x14ac:dyDescent="0.25">
      <c r="A67" s="96" t="s">
        <v>120</v>
      </c>
      <c r="B67" s="7" t="s">
        <v>57</v>
      </c>
      <c r="C67" s="12" t="s">
        <v>38</v>
      </c>
      <c r="D67" s="12"/>
      <c r="E67" s="61"/>
      <c r="F67" s="62"/>
      <c r="G67" s="48"/>
      <c r="H67" s="10" t="s">
        <v>12</v>
      </c>
      <c r="I67" s="109"/>
      <c r="J67" s="109"/>
      <c r="K67" s="37"/>
      <c r="L67" s="109"/>
      <c r="M67" s="10"/>
      <c r="N67" s="10"/>
      <c r="O67" s="109"/>
      <c r="P67" s="37"/>
      <c r="Q67" s="94"/>
    </row>
    <row r="68" spans="1:17" s="19" customFormat="1" ht="15.75" thickBot="1" x14ac:dyDescent="0.3">
      <c r="A68" s="102" t="s">
        <v>121</v>
      </c>
      <c r="B68" s="103" t="s">
        <v>58</v>
      </c>
      <c r="C68" s="104" t="s">
        <v>38</v>
      </c>
      <c r="D68" s="104"/>
      <c r="E68" s="63"/>
      <c r="F68" s="64"/>
      <c r="G68" s="54"/>
      <c r="H68" s="35" t="s">
        <v>12</v>
      </c>
      <c r="I68" s="113"/>
      <c r="J68" s="113"/>
      <c r="K68" s="46"/>
      <c r="L68" s="113"/>
      <c r="M68" s="35"/>
      <c r="N68" s="35"/>
      <c r="O68" s="113"/>
      <c r="P68" s="46"/>
      <c r="Q68" s="105"/>
    </row>
    <row r="69" spans="1:17" s="11" customFormat="1" x14ac:dyDescent="0.25">
      <c r="B69" s="2"/>
      <c r="C69" s="2"/>
      <c r="D69" s="2"/>
      <c r="E69" s="2"/>
      <c r="F69" s="2"/>
      <c r="G69" s="2"/>
      <c r="H69" s="2"/>
      <c r="I69" s="2"/>
      <c r="J69" s="2"/>
      <c r="K69" s="122"/>
      <c r="L69" s="2"/>
      <c r="M69" s="2"/>
      <c r="N69" s="2"/>
      <c r="O69" s="2"/>
      <c r="P69" s="2"/>
      <c r="Q69" s="2"/>
    </row>
    <row r="70" spans="1:17" x14ac:dyDescent="0.25">
      <c r="A70" s="325" t="s">
        <v>139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14"/>
      <c r="Q70" s="2"/>
    </row>
    <row r="71" spans="1:17" ht="17.45" customHeight="1" x14ac:dyDescent="0.25">
      <c r="A71" s="1" t="s">
        <v>145</v>
      </c>
      <c r="B71" s="1"/>
      <c r="C71" s="1"/>
      <c r="D71" s="1"/>
      <c r="E71" s="1"/>
      <c r="F71" s="1"/>
      <c r="G71" s="1"/>
      <c r="H71" s="1"/>
      <c r="I71" s="1"/>
      <c r="J71" s="123"/>
      <c r="K71" s="114"/>
      <c r="L71" s="114"/>
      <c r="Q71" s="2"/>
    </row>
    <row r="72" spans="1:17" x14ac:dyDescent="0.25">
      <c r="K72" s="122"/>
      <c r="Q72" s="2"/>
    </row>
  </sheetData>
  <mergeCells count="14">
    <mergeCell ref="A1:P1"/>
    <mergeCell ref="A10:B10"/>
    <mergeCell ref="A70:K70"/>
    <mergeCell ref="A71:I71"/>
    <mergeCell ref="A2:Q2"/>
    <mergeCell ref="E8:F9"/>
    <mergeCell ref="G8:Q8"/>
    <mergeCell ref="G9:K9"/>
    <mergeCell ref="L9:P9"/>
    <mergeCell ref="Q9:Q10"/>
    <mergeCell ref="A4:B4"/>
    <mergeCell ref="A5:B5"/>
    <mergeCell ref="A3:P3"/>
    <mergeCell ref="C5:Q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1A056-4F72-402C-ABF0-2880213D50A9}">
  <dimension ref="A1:Q79"/>
  <sheetViews>
    <sheetView topLeftCell="A31" workbookViewId="0">
      <selection activeCell="A2" sqref="A2:H2"/>
    </sheetView>
  </sheetViews>
  <sheetFormatPr baseColWidth="10" defaultColWidth="26.5" defaultRowHeight="15" x14ac:dyDescent="0.25"/>
  <cols>
    <col min="1" max="1" width="26.5" style="169"/>
    <col min="2" max="2" width="24.875" style="122" customWidth="1"/>
    <col min="3" max="3" width="21.125" style="122" customWidth="1"/>
    <col min="4" max="4" width="19.25" style="122" customWidth="1"/>
    <col min="5" max="5" width="13" style="169" customWidth="1"/>
    <col min="6" max="6" width="14.125" style="169" customWidth="1"/>
    <col min="7" max="7" width="14.75" style="169" customWidth="1"/>
    <col min="8" max="8" width="15.125" style="169" customWidth="1"/>
    <col min="9" max="16384" width="26.5" style="169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</row>
    <row r="2" spans="1:17" ht="60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</row>
    <row r="3" spans="1:17" ht="21" x14ac:dyDescent="0.35">
      <c r="B3" s="169"/>
      <c r="C3" s="163"/>
      <c r="D3" s="164"/>
    </row>
    <row r="4" spans="1:17" ht="21" x14ac:dyDescent="0.35">
      <c r="A4" s="360" t="s">
        <v>237</v>
      </c>
      <c r="B4" s="347"/>
      <c r="C4" s="347"/>
      <c r="D4" s="347"/>
      <c r="E4" s="347"/>
      <c r="F4" s="347"/>
      <c r="G4" s="347"/>
      <c r="H4" s="347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</row>
    <row r="7" spans="1:17" ht="14.25" customHeight="1" x14ac:dyDescent="0.35">
      <c r="B7" s="164"/>
      <c r="C7" s="164"/>
      <c r="D7" s="164"/>
    </row>
    <row r="8" spans="1:17" ht="19.5" customHeight="1" x14ac:dyDescent="0.2">
      <c r="B8" s="169"/>
      <c r="C8" s="169"/>
      <c r="D8" s="169"/>
    </row>
    <row r="9" spans="1:17" ht="27" customHeight="1" x14ac:dyDescent="0.2">
      <c r="B9" s="169"/>
      <c r="C9" s="169"/>
      <c r="D9" s="169"/>
      <c r="E9" s="349" t="s">
        <v>5</v>
      </c>
      <c r="F9" s="350"/>
      <c r="G9" s="349" t="s">
        <v>227</v>
      </c>
      <c r="H9" s="350"/>
    </row>
    <row r="10" spans="1:17" s="175" customFormat="1" ht="49.9" customHeight="1" x14ac:dyDescent="0.2">
      <c r="A10" s="322" t="s">
        <v>0</v>
      </c>
      <c r="B10" s="323"/>
      <c r="C10" s="160" t="s">
        <v>238</v>
      </c>
      <c r="D10" s="160" t="s">
        <v>239</v>
      </c>
      <c r="E10" s="191" t="s">
        <v>225</v>
      </c>
      <c r="F10" s="191" t="s">
        <v>226</v>
      </c>
      <c r="G10" s="191" t="s">
        <v>225</v>
      </c>
      <c r="H10" s="191" t="s">
        <v>226</v>
      </c>
    </row>
    <row r="11" spans="1:17" s="172" customFormat="1" ht="46.5" customHeight="1" x14ac:dyDescent="0.25">
      <c r="A11" s="79" t="s">
        <v>68</v>
      </c>
      <c r="B11" s="171" t="s">
        <v>59</v>
      </c>
      <c r="C11" s="178"/>
      <c r="D11" s="178"/>
      <c r="E11" s="182"/>
      <c r="F11" s="182"/>
      <c r="G11" s="182"/>
      <c r="H11" s="182"/>
    </row>
    <row r="12" spans="1:17" s="172" customFormat="1" x14ac:dyDescent="0.25">
      <c r="A12" s="152" t="s">
        <v>72</v>
      </c>
      <c r="B12" s="153" t="s">
        <v>17</v>
      </c>
      <c r="C12" s="180">
        <v>800</v>
      </c>
      <c r="D12" s="183">
        <v>5</v>
      </c>
      <c r="E12" s="177">
        <f>+'LOT 6 LAMALOU'!I12</f>
        <v>0</v>
      </c>
      <c r="F12" s="207">
        <f>+C12*E12</f>
        <v>0</v>
      </c>
      <c r="G12" s="228">
        <f>+'LOT 6 LAMALOU'!O12</f>
        <v>0</v>
      </c>
      <c r="H12" s="207">
        <f>+G12*D12</f>
        <v>0</v>
      </c>
    </row>
    <row r="13" spans="1:17" s="172" customFormat="1" x14ac:dyDescent="0.25">
      <c r="A13" s="152" t="s">
        <v>73</v>
      </c>
      <c r="B13" s="184" t="s">
        <v>62</v>
      </c>
      <c r="C13" s="180">
        <v>150</v>
      </c>
      <c r="D13" s="183">
        <v>5</v>
      </c>
      <c r="E13" s="177">
        <f>+'LOT 6 LAMALOU'!I13</f>
        <v>0</v>
      </c>
      <c r="F13" s="207">
        <f t="shared" ref="F13:F68" si="0">+C13*E13</f>
        <v>0</v>
      </c>
      <c r="G13" s="228">
        <f>+'LOT 6 LAMALOU'!O13</f>
        <v>0</v>
      </c>
      <c r="H13" s="207">
        <f t="shared" ref="H13:H68" si="1">+G13*D13</f>
        <v>0</v>
      </c>
    </row>
    <row r="14" spans="1:17" s="172" customFormat="1" x14ac:dyDescent="0.25">
      <c r="A14" s="152" t="s">
        <v>74</v>
      </c>
      <c r="B14" s="155" t="s">
        <v>35</v>
      </c>
      <c r="C14" s="180">
        <v>15000</v>
      </c>
      <c r="D14" s="183">
        <v>5</v>
      </c>
      <c r="E14" s="177">
        <f>+'LOT 6 LAMALOU'!I14</f>
        <v>0</v>
      </c>
      <c r="F14" s="207">
        <f t="shared" si="0"/>
        <v>0</v>
      </c>
      <c r="G14" s="228">
        <f>+'LOT 6 LAMALOU'!O14</f>
        <v>0</v>
      </c>
      <c r="H14" s="207">
        <f t="shared" si="1"/>
        <v>0</v>
      </c>
    </row>
    <row r="15" spans="1:17" s="172" customFormat="1" x14ac:dyDescent="0.25">
      <c r="A15" s="152" t="s">
        <v>75</v>
      </c>
      <c r="B15" s="185" t="s">
        <v>132</v>
      </c>
      <c r="C15" s="180">
        <v>4000</v>
      </c>
      <c r="D15" s="183">
        <v>5</v>
      </c>
      <c r="E15" s="177">
        <f>+'LOT 6 LAMALOU'!I15</f>
        <v>0</v>
      </c>
      <c r="F15" s="207">
        <f t="shared" si="0"/>
        <v>0</v>
      </c>
      <c r="G15" s="228">
        <f>+'LOT 6 LAMALOU'!O15</f>
        <v>0</v>
      </c>
      <c r="H15" s="207">
        <f t="shared" si="1"/>
        <v>0</v>
      </c>
    </row>
    <row r="16" spans="1:17" s="172" customFormat="1" x14ac:dyDescent="0.25">
      <c r="A16" s="152" t="s">
        <v>76</v>
      </c>
      <c r="B16" s="186" t="s">
        <v>133</v>
      </c>
      <c r="C16" s="180">
        <v>3000</v>
      </c>
      <c r="D16" s="183">
        <v>5</v>
      </c>
      <c r="E16" s="177">
        <f>+'LOT 6 LAMALOU'!I16</f>
        <v>0</v>
      </c>
      <c r="F16" s="207">
        <f t="shared" si="0"/>
        <v>0</v>
      </c>
      <c r="G16" s="228">
        <f>+'LOT 6 LAMALOU'!O16</f>
        <v>0</v>
      </c>
      <c r="H16" s="207">
        <f t="shared" si="1"/>
        <v>0</v>
      </c>
    </row>
    <row r="17" spans="1:8" s="172" customFormat="1" x14ac:dyDescent="0.25">
      <c r="A17" s="152" t="s">
        <v>77</v>
      </c>
      <c r="B17" s="184" t="s">
        <v>34</v>
      </c>
      <c r="C17" s="180">
        <v>4500</v>
      </c>
      <c r="D17" s="183">
        <v>5</v>
      </c>
      <c r="E17" s="177">
        <f>+'LOT 6 LAMALOU'!I17</f>
        <v>0</v>
      </c>
      <c r="F17" s="207">
        <f t="shared" si="0"/>
        <v>0</v>
      </c>
      <c r="G17" s="228">
        <f>+'LOT 6 LAMALOU'!O17</f>
        <v>0</v>
      </c>
      <c r="H17" s="207">
        <f t="shared" si="1"/>
        <v>0</v>
      </c>
    </row>
    <row r="18" spans="1:8" s="172" customFormat="1" x14ac:dyDescent="0.25">
      <c r="A18" s="152" t="s">
        <v>78</v>
      </c>
      <c r="B18" s="185" t="s">
        <v>134</v>
      </c>
      <c r="C18" s="180">
        <v>500</v>
      </c>
      <c r="D18" s="183">
        <v>5</v>
      </c>
      <c r="E18" s="177">
        <f>+'LOT 6 LAMALOU'!I18</f>
        <v>0</v>
      </c>
      <c r="F18" s="207">
        <f t="shared" si="0"/>
        <v>0</v>
      </c>
      <c r="G18" s="228">
        <f>+'LOT 6 LAMALOU'!O18</f>
        <v>0</v>
      </c>
      <c r="H18" s="207">
        <f t="shared" si="1"/>
        <v>0</v>
      </c>
    </row>
    <row r="19" spans="1:8" s="172" customFormat="1" ht="47.25" customHeight="1" x14ac:dyDescent="0.25">
      <c r="A19" s="187" t="s">
        <v>69</v>
      </c>
      <c r="B19" s="188" t="s">
        <v>63</v>
      </c>
      <c r="C19" s="188"/>
      <c r="D19" s="188"/>
      <c r="E19" s="179">
        <f>+'LOT 6 LAMALOU'!I19</f>
        <v>0</v>
      </c>
      <c r="F19" s="208">
        <f t="shared" si="0"/>
        <v>0</v>
      </c>
      <c r="G19" s="229">
        <f>+'LOT 6 LAMALOU'!O19</f>
        <v>0</v>
      </c>
      <c r="H19" s="208">
        <f t="shared" si="1"/>
        <v>0</v>
      </c>
    </row>
    <row r="20" spans="1:8" s="172" customFormat="1" x14ac:dyDescent="0.25">
      <c r="A20" s="189" t="s">
        <v>79</v>
      </c>
      <c r="B20" s="184" t="s">
        <v>10</v>
      </c>
      <c r="C20" s="180">
        <v>150</v>
      </c>
      <c r="D20" s="180">
        <v>5</v>
      </c>
      <c r="E20" s="177">
        <f>+'LOT 6 LAMALOU'!I20</f>
        <v>0</v>
      </c>
      <c r="F20" s="207">
        <f t="shared" si="0"/>
        <v>0</v>
      </c>
      <c r="G20" s="228">
        <f>+'LOT 6 LAMALOU'!O20</f>
        <v>0</v>
      </c>
      <c r="H20" s="207">
        <f t="shared" si="1"/>
        <v>0</v>
      </c>
    </row>
    <row r="21" spans="1:8" s="172" customFormat="1" x14ac:dyDescent="0.25">
      <c r="A21" s="189" t="s">
        <v>80</v>
      </c>
      <c r="B21" s="153" t="s">
        <v>13</v>
      </c>
      <c r="C21" s="180">
        <v>5</v>
      </c>
      <c r="D21" s="180">
        <v>5</v>
      </c>
      <c r="E21" s="177">
        <f>+'LOT 6 LAMALOU'!I21</f>
        <v>0</v>
      </c>
      <c r="F21" s="207">
        <f t="shared" si="0"/>
        <v>0</v>
      </c>
      <c r="G21" s="228">
        <f>+'LOT 6 LAMALOU'!O21</f>
        <v>0</v>
      </c>
      <c r="H21" s="207">
        <f t="shared" si="1"/>
        <v>0</v>
      </c>
    </row>
    <row r="22" spans="1:8" s="172" customFormat="1" x14ac:dyDescent="0.25">
      <c r="A22" s="189" t="s">
        <v>81</v>
      </c>
      <c r="B22" s="184" t="s">
        <v>15</v>
      </c>
      <c r="C22" s="180">
        <v>250</v>
      </c>
      <c r="D22" s="180">
        <v>5</v>
      </c>
      <c r="E22" s="177">
        <f>+'LOT 6 LAMALOU'!I22</f>
        <v>0</v>
      </c>
      <c r="F22" s="207">
        <f t="shared" si="0"/>
        <v>0</v>
      </c>
      <c r="G22" s="228">
        <f>+'LOT 6 LAMALOU'!O22</f>
        <v>0</v>
      </c>
      <c r="H22" s="207">
        <f t="shared" si="1"/>
        <v>0</v>
      </c>
    </row>
    <row r="23" spans="1:8" s="172" customFormat="1" x14ac:dyDescent="0.25">
      <c r="A23" s="189" t="s">
        <v>82</v>
      </c>
      <c r="B23" s="153" t="s">
        <v>16</v>
      </c>
      <c r="C23" s="180">
        <v>100</v>
      </c>
      <c r="D23" s="180">
        <v>5</v>
      </c>
      <c r="E23" s="177">
        <f>+'LOT 6 LAMALOU'!I23</f>
        <v>0</v>
      </c>
      <c r="F23" s="207">
        <f t="shared" si="0"/>
        <v>0</v>
      </c>
      <c r="G23" s="228">
        <f>+'LOT 6 LAMALOU'!O23</f>
        <v>0</v>
      </c>
      <c r="H23" s="207">
        <f t="shared" si="1"/>
        <v>0</v>
      </c>
    </row>
    <row r="24" spans="1:8" s="172" customFormat="1" x14ac:dyDescent="0.25">
      <c r="A24" s="189" t="s">
        <v>83</v>
      </c>
      <c r="B24" s="153" t="s">
        <v>18</v>
      </c>
      <c r="C24" s="180">
        <v>100</v>
      </c>
      <c r="D24" s="180">
        <v>5</v>
      </c>
      <c r="E24" s="177">
        <f>+'LOT 6 LAMALOU'!I24</f>
        <v>0</v>
      </c>
      <c r="F24" s="207">
        <f t="shared" si="0"/>
        <v>0</v>
      </c>
      <c r="G24" s="228">
        <f>+'LOT 6 LAMALOU'!O24</f>
        <v>0</v>
      </c>
      <c r="H24" s="207">
        <f t="shared" si="1"/>
        <v>0</v>
      </c>
    </row>
    <row r="25" spans="1:8" s="172" customFormat="1" x14ac:dyDescent="0.25">
      <c r="A25" s="189" t="s">
        <v>84</v>
      </c>
      <c r="B25" s="184" t="s">
        <v>19</v>
      </c>
      <c r="C25" s="180">
        <v>400</v>
      </c>
      <c r="D25" s="180">
        <v>5</v>
      </c>
      <c r="E25" s="177">
        <f>+'LOT 6 LAMALOU'!I25</f>
        <v>0</v>
      </c>
      <c r="F25" s="207">
        <f t="shared" si="0"/>
        <v>0</v>
      </c>
      <c r="G25" s="228">
        <f>+'LOT 6 LAMALOU'!O25</f>
        <v>0</v>
      </c>
      <c r="H25" s="207">
        <f t="shared" si="1"/>
        <v>0</v>
      </c>
    </row>
    <row r="26" spans="1:8" s="172" customFormat="1" x14ac:dyDescent="0.25">
      <c r="A26" s="189" t="s">
        <v>85</v>
      </c>
      <c r="B26" s="153" t="s">
        <v>20</v>
      </c>
      <c r="C26" s="180">
        <v>200</v>
      </c>
      <c r="D26" s="180">
        <v>5</v>
      </c>
      <c r="E26" s="177">
        <f>+'LOT 6 LAMALOU'!I26</f>
        <v>0</v>
      </c>
      <c r="F26" s="207">
        <f t="shared" si="0"/>
        <v>0</v>
      </c>
      <c r="G26" s="228">
        <f>+'LOT 6 LAMALOU'!O26</f>
        <v>0</v>
      </c>
      <c r="H26" s="207">
        <f t="shared" si="1"/>
        <v>0</v>
      </c>
    </row>
    <row r="27" spans="1:8" s="172" customFormat="1" x14ac:dyDescent="0.25">
      <c r="A27" s="189" t="s">
        <v>86</v>
      </c>
      <c r="B27" s="184" t="s">
        <v>21</v>
      </c>
      <c r="C27" s="180">
        <v>5</v>
      </c>
      <c r="D27" s="180">
        <v>5</v>
      </c>
      <c r="E27" s="177">
        <f>+'LOT 6 LAMALOU'!I27</f>
        <v>0</v>
      </c>
      <c r="F27" s="207">
        <f t="shared" si="0"/>
        <v>0</v>
      </c>
      <c r="G27" s="228">
        <f>+'LOT 6 LAMALOU'!O27</f>
        <v>0</v>
      </c>
      <c r="H27" s="207">
        <f t="shared" si="1"/>
        <v>0</v>
      </c>
    </row>
    <row r="28" spans="1:8" s="172" customFormat="1" x14ac:dyDescent="0.25">
      <c r="A28" s="189" t="s">
        <v>87</v>
      </c>
      <c r="B28" s="184" t="s">
        <v>22</v>
      </c>
      <c r="C28" s="180">
        <v>5</v>
      </c>
      <c r="D28" s="180">
        <v>5</v>
      </c>
      <c r="E28" s="177">
        <f>+'LOT 6 LAMALOU'!I28</f>
        <v>0</v>
      </c>
      <c r="F28" s="207">
        <f t="shared" si="0"/>
        <v>0</v>
      </c>
      <c r="G28" s="228">
        <f>+'LOT 6 LAMALOU'!O28</f>
        <v>0</v>
      </c>
      <c r="H28" s="207">
        <f t="shared" si="1"/>
        <v>0</v>
      </c>
    </row>
    <row r="29" spans="1:8" s="172" customFormat="1" x14ac:dyDescent="0.25">
      <c r="A29" s="189" t="s">
        <v>88</v>
      </c>
      <c r="B29" s="153" t="s">
        <v>23</v>
      </c>
      <c r="C29" s="180">
        <v>5</v>
      </c>
      <c r="D29" s="180">
        <v>5</v>
      </c>
      <c r="E29" s="177">
        <f>+'LOT 6 LAMALOU'!I29</f>
        <v>0</v>
      </c>
      <c r="F29" s="207">
        <f t="shared" si="0"/>
        <v>0</v>
      </c>
      <c r="G29" s="228">
        <f>+'LOT 6 LAMALOU'!O29</f>
        <v>0</v>
      </c>
      <c r="H29" s="207">
        <f t="shared" si="1"/>
        <v>0</v>
      </c>
    </row>
    <row r="30" spans="1:8" s="172" customFormat="1" x14ac:dyDescent="0.25">
      <c r="A30" s="189" t="s">
        <v>89</v>
      </c>
      <c r="B30" s="184" t="s">
        <v>24</v>
      </c>
      <c r="C30" s="180">
        <v>120</v>
      </c>
      <c r="D30" s="180">
        <v>5</v>
      </c>
      <c r="E30" s="177">
        <f>+'LOT 6 LAMALOU'!I30</f>
        <v>0</v>
      </c>
      <c r="F30" s="207">
        <f t="shared" si="0"/>
        <v>0</v>
      </c>
      <c r="G30" s="228">
        <f>+'LOT 6 LAMALOU'!O30</f>
        <v>0</v>
      </c>
      <c r="H30" s="207">
        <f t="shared" si="1"/>
        <v>0</v>
      </c>
    </row>
    <row r="31" spans="1:8" s="172" customFormat="1" x14ac:dyDescent="0.25">
      <c r="A31" s="189" t="s">
        <v>90</v>
      </c>
      <c r="B31" s="184" t="s">
        <v>25</v>
      </c>
      <c r="C31" s="180">
        <v>150</v>
      </c>
      <c r="D31" s="180">
        <v>5</v>
      </c>
      <c r="E31" s="177">
        <f>+'LOT 6 LAMALOU'!I31</f>
        <v>0</v>
      </c>
      <c r="F31" s="207">
        <f t="shared" si="0"/>
        <v>0</v>
      </c>
      <c r="G31" s="228">
        <f>+'LOT 6 LAMALOU'!O31</f>
        <v>0</v>
      </c>
      <c r="H31" s="207">
        <f t="shared" si="1"/>
        <v>0</v>
      </c>
    </row>
    <row r="32" spans="1:8" s="172" customFormat="1" x14ac:dyDescent="0.25">
      <c r="A32" s="189" t="s">
        <v>91</v>
      </c>
      <c r="B32" s="184" t="s">
        <v>26</v>
      </c>
      <c r="C32" s="180">
        <v>400</v>
      </c>
      <c r="D32" s="180">
        <v>5</v>
      </c>
      <c r="E32" s="177">
        <f>+'LOT 6 LAMALOU'!I32</f>
        <v>0</v>
      </c>
      <c r="F32" s="207">
        <f t="shared" si="0"/>
        <v>0</v>
      </c>
      <c r="G32" s="228">
        <f>+'LOT 6 LAMALOU'!O32</f>
        <v>0</v>
      </c>
      <c r="H32" s="207">
        <f t="shared" si="1"/>
        <v>0</v>
      </c>
    </row>
    <row r="33" spans="1:8" s="172" customFormat="1" x14ac:dyDescent="0.25">
      <c r="A33" s="189" t="s">
        <v>92</v>
      </c>
      <c r="B33" s="153" t="s">
        <v>27</v>
      </c>
      <c r="C33" s="180">
        <v>50</v>
      </c>
      <c r="D33" s="180">
        <v>5</v>
      </c>
      <c r="E33" s="177">
        <f>+'LOT 6 LAMALOU'!I33</f>
        <v>0</v>
      </c>
      <c r="F33" s="207">
        <f t="shared" si="0"/>
        <v>0</v>
      </c>
      <c r="G33" s="228">
        <f>+'LOT 6 LAMALOU'!O33</f>
        <v>0</v>
      </c>
      <c r="H33" s="207">
        <f t="shared" si="1"/>
        <v>0</v>
      </c>
    </row>
    <row r="34" spans="1:8" s="172" customFormat="1" x14ac:dyDescent="0.25">
      <c r="A34" s="189" t="s">
        <v>93</v>
      </c>
      <c r="B34" s="184" t="s">
        <v>28</v>
      </c>
      <c r="C34" s="180">
        <v>5</v>
      </c>
      <c r="D34" s="180">
        <v>5</v>
      </c>
      <c r="E34" s="177">
        <f>+'LOT 6 LAMALOU'!I34</f>
        <v>0</v>
      </c>
      <c r="F34" s="207">
        <f t="shared" si="0"/>
        <v>0</v>
      </c>
      <c r="G34" s="228">
        <f>+'LOT 6 LAMALOU'!O34</f>
        <v>0</v>
      </c>
      <c r="H34" s="207">
        <f t="shared" si="1"/>
        <v>0</v>
      </c>
    </row>
    <row r="35" spans="1:8" s="172" customFormat="1" x14ac:dyDescent="0.25">
      <c r="A35" s="189" t="s">
        <v>94</v>
      </c>
      <c r="B35" s="184" t="s">
        <v>29</v>
      </c>
      <c r="C35" s="180">
        <v>50</v>
      </c>
      <c r="D35" s="180">
        <v>5</v>
      </c>
      <c r="E35" s="177">
        <f>+'LOT 6 LAMALOU'!I35</f>
        <v>0</v>
      </c>
      <c r="F35" s="207">
        <f t="shared" si="0"/>
        <v>0</v>
      </c>
      <c r="G35" s="228">
        <f>+'LOT 6 LAMALOU'!O35</f>
        <v>0</v>
      </c>
      <c r="H35" s="207">
        <f t="shared" si="1"/>
        <v>0</v>
      </c>
    </row>
    <row r="36" spans="1:8" s="172" customFormat="1" x14ac:dyDescent="0.25">
      <c r="A36" s="189" t="s">
        <v>95</v>
      </c>
      <c r="B36" s="184" t="s">
        <v>30</v>
      </c>
      <c r="C36" s="180">
        <v>50</v>
      </c>
      <c r="D36" s="180">
        <v>5</v>
      </c>
      <c r="E36" s="177">
        <f>+'LOT 6 LAMALOU'!I36</f>
        <v>0</v>
      </c>
      <c r="F36" s="207">
        <f t="shared" si="0"/>
        <v>0</v>
      </c>
      <c r="G36" s="228">
        <f>+'LOT 6 LAMALOU'!O36</f>
        <v>0</v>
      </c>
      <c r="H36" s="207">
        <f t="shared" si="1"/>
        <v>0</v>
      </c>
    </row>
    <row r="37" spans="1:8" s="172" customFormat="1" x14ac:dyDescent="0.25">
      <c r="A37" s="189" t="s">
        <v>96</v>
      </c>
      <c r="B37" s="184" t="s">
        <v>31</v>
      </c>
      <c r="C37" s="180">
        <v>100</v>
      </c>
      <c r="D37" s="180">
        <v>5</v>
      </c>
      <c r="E37" s="177">
        <f>+'LOT 6 LAMALOU'!I37</f>
        <v>0</v>
      </c>
      <c r="F37" s="207">
        <f t="shared" si="0"/>
        <v>0</v>
      </c>
      <c r="G37" s="228">
        <f>+'LOT 6 LAMALOU'!O37</f>
        <v>0</v>
      </c>
      <c r="H37" s="207">
        <f t="shared" si="1"/>
        <v>0</v>
      </c>
    </row>
    <row r="38" spans="1:8" s="172" customFormat="1" x14ac:dyDescent="0.25">
      <c r="A38" s="189" t="s">
        <v>97</v>
      </c>
      <c r="B38" s="184" t="s">
        <v>32</v>
      </c>
      <c r="C38" s="180">
        <v>170</v>
      </c>
      <c r="D38" s="180">
        <v>5</v>
      </c>
      <c r="E38" s="177">
        <f>+'LOT 6 LAMALOU'!I38</f>
        <v>0</v>
      </c>
      <c r="F38" s="207">
        <f t="shared" si="0"/>
        <v>0</v>
      </c>
      <c r="G38" s="228">
        <f>+'LOT 6 LAMALOU'!O38</f>
        <v>0</v>
      </c>
      <c r="H38" s="207">
        <f t="shared" si="1"/>
        <v>0</v>
      </c>
    </row>
    <row r="39" spans="1:8" s="172" customFormat="1" x14ac:dyDescent="0.25">
      <c r="A39" s="189" t="s">
        <v>98</v>
      </c>
      <c r="B39" s="184" t="s">
        <v>33</v>
      </c>
      <c r="C39" s="180">
        <v>100</v>
      </c>
      <c r="D39" s="180">
        <v>5</v>
      </c>
      <c r="E39" s="177">
        <f>+'LOT 6 LAMALOU'!I39</f>
        <v>0</v>
      </c>
      <c r="F39" s="207">
        <f t="shared" si="0"/>
        <v>0</v>
      </c>
      <c r="G39" s="228">
        <f>+'LOT 6 LAMALOU'!O39</f>
        <v>0</v>
      </c>
      <c r="H39" s="207">
        <f t="shared" si="1"/>
        <v>0</v>
      </c>
    </row>
    <row r="40" spans="1:8" s="172" customFormat="1" ht="25.5" customHeight="1" x14ac:dyDescent="0.25">
      <c r="A40" s="187" t="s">
        <v>70</v>
      </c>
      <c r="B40" s="149" t="s">
        <v>60</v>
      </c>
      <c r="C40" s="149"/>
      <c r="D40" s="149"/>
      <c r="E40" s="179">
        <f>+'LOT 6 LAMALOU'!I40</f>
        <v>0</v>
      </c>
      <c r="F40" s="208">
        <f t="shared" si="0"/>
        <v>0</v>
      </c>
      <c r="G40" s="229">
        <f>+'LOT 6 LAMALOU'!O40</f>
        <v>0</v>
      </c>
      <c r="H40" s="208">
        <f t="shared" si="1"/>
        <v>0</v>
      </c>
    </row>
    <row r="41" spans="1:8" s="172" customFormat="1" x14ac:dyDescent="0.25">
      <c r="A41" s="189" t="s">
        <v>99</v>
      </c>
      <c r="B41" s="153" t="s">
        <v>64</v>
      </c>
      <c r="C41" s="180">
        <v>450</v>
      </c>
      <c r="D41" s="180">
        <v>5</v>
      </c>
      <c r="E41" s="177">
        <f>+'LOT 6 LAMALOU'!I41</f>
        <v>0</v>
      </c>
      <c r="F41" s="207">
        <f t="shared" si="0"/>
        <v>0</v>
      </c>
      <c r="G41" s="228">
        <f>+'LOT 6 LAMALOU'!O41</f>
        <v>0</v>
      </c>
      <c r="H41" s="207">
        <f t="shared" si="1"/>
        <v>0</v>
      </c>
    </row>
    <row r="42" spans="1:8" s="172" customFormat="1" x14ac:dyDescent="0.25">
      <c r="A42" s="189" t="s">
        <v>100</v>
      </c>
      <c r="B42" s="190" t="s">
        <v>142</v>
      </c>
      <c r="C42" s="180">
        <v>1700</v>
      </c>
      <c r="D42" s="180">
        <v>5</v>
      </c>
      <c r="E42" s="177">
        <f>+'LOT 6 LAMALOU'!I42</f>
        <v>0</v>
      </c>
      <c r="F42" s="207">
        <f t="shared" si="0"/>
        <v>0</v>
      </c>
      <c r="G42" s="228">
        <f>+'LOT 6 LAMALOU'!O42</f>
        <v>0</v>
      </c>
      <c r="H42" s="207">
        <f t="shared" si="1"/>
        <v>0</v>
      </c>
    </row>
    <row r="43" spans="1:8" s="173" customFormat="1" x14ac:dyDescent="0.25">
      <c r="A43" s="189" t="s">
        <v>101</v>
      </c>
      <c r="B43" s="155" t="s">
        <v>43</v>
      </c>
      <c r="C43" s="181">
        <v>160</v>
      </c>
      <c r="D43" s="180">
        <v>5</v>
      </c>
      <c r="E43" s="177">
        <f>+'LOT 6 LAMALOU'!I43</f>
        <v>0</v>
      </c>
      <c r="F43" s="207">
        <f t="shared" si="0"/>
        <v>0</v>
      </c>
      <c r="G43" s="228">
        <f>+'LOT 6 LAMALOU'!O43</f>
        <v>0</v>
      </c>
      <c r="H43" s="207">
        <f t="shared" si="1"/>
        <v>0</v>
      </c>
    </row>
    <row r="44" spans="1:8" s="173" customFormat="1" x14ac:dyDescent="0.25">
      <c r="A44" s="189" t="s">
        <v>102</v>
      </c>
      <c r="B44" s="155" t="s">
        <v>48</v>
      </c>
      <c r="C44" s="181">
        <v>1600</v>
      </c>
      <c r="D44" s="180">
        <v>5</v>
      </c>
      <c r="E44" s="177">
        <f>+'LOT 6 LAMALOU'!I44</f>
        <v>0</v>
      </c>
      <c r="F44" s="207">
        <f t="shared" si="0"/>
        <v>0</v>
      </c>
      <c r="G44" s="228">
        <f>+'LOT 6 LAMALOU'!O44</f>
        <v>0</v>
      </c>
      <c r="H44" s="207">
        <f t="shared" si="1"/>
        <v>0</v>
      </c>
    </row>
    <row r="45" spans="1:8" s="173" customFormat="1" x14ac:dyDescent="0.25">
      <c r="A45" s="189" t="s">
        <v>103</v>
      </c>
      <c r="B45" s="155" t="s">
        <v>52</v>
      </c>
      <c r="C45" s="181">
        <v>710</v>
      </c>
      <c r="D45" s="180">
        <v>5</v>
      </c>
      <c r="E45" s="177">
        <f>+'LOT 6 LAMALOU'!I45</f>
        <v>0</v>
      </c>
      <c r="F45" s="207">
        <f t="shared" si="0"/>
        <v>0</v>
      </c>
      <c r="G45" s="228">
        <f>+'LOT 6 LAMALOU'!O45</f>
        <v>0</v>
      </c>
      <c r="H45" s="207">
        <f t="shared" si="1"/>
        <v>0</v>
      </c>
    </row>
    <row r="46" spans="1:8" s="173" customFormat="1" x14ac:dyDescent="0.25">
      <c r="A46" s="189" t="s">
        <v>104</v>
      </c>
      <c r="B46" s="155" t="s">
        <v>54</v>
      </c>
      <c r="C46" s="181">
        <v>12</v>
      </c>
      <c r="D46" s="180">
        <v>5</v>
      </c>
      <c r="E46" s="177">
        <f>+'LOT 6 LAMALOU'!I46</f>
        <v>0</v>
      </c>
      <c r="F46" s="207">
        <f t="shared" si="0"/>
        <v>0</v>
      </c>
      <c r="G46" s="228">
        <f>+'LOT 6 LAMALOU'!O46</f>
        <v>0</v>
      </c>
      <c r="H46" s="207">
        <f t="shared" si="1"/>
        <v>0</v>
      </c>
    </row>
    <row r="47" spans="1:8" s="173" customFormat="1" x14ac:dyDescent="0.25">
      <c r="A47" s="189" t="s">
        <v>105</v>
      </c>
      <c r="B47" s="155" t="s">
        <v>55</v>
      </c>
      <c r="C47" s="181">
        <v>1020</v>
      </c>
      <c r="D47" s="180">
        <v>5</v>
      </c>
      <c r="E47" s="177">
        <f>+'LOT 6 LAMALOU'!I47</f>
        <v>0</v>
      </c>
      <c r="F47" s="207">
        <f t="shared" si="0"/>
        <v>0</v>
      </c>
      <c r="G47" s="228">
        <f>+'LOT 6 LAMALOU'!O47</f>
        <v>0</v>
      </c>
      <c r="H47" s="207">
        <f t="shared" si="1"/>
        <v>0</v>
      </c>
    </row>
    <row r="48" spans="1:8" s="173" customFormat="1" x14ac:dyDescent="0.25">
      <c r="A48" s="189" t="s">
        <v>106</v>
      </c>
      <c r="B48" s="190" t="s">
        <v>137</v>
      </c>
      <c r="C48" s="181">
        <v>1700</v>
      </c>
      <c r="D48" s="180">
        <v>5</v>
      </c>
      <c r="E48" s="177">
        <f>+'LOT 6 LAMALOU'!I48</f>
        <v>0</v>
      </c>
      <c r="F48" s="207">
        <f t="shared" si="0"/>
        <v>0</v>
      </c>
      <c r="G48" s="228">
        <f>+'LOT 6 LAMALOU'!O48</f>
        <v>0</v>
      </c>
      <c r="H48" s="207">
        <f t="shared" si="1"/>
        <v>0</v>
      </c>
    </row>
    <row r="49" spans="1:8" s="173" customFormat="1" x14ac:dyDescent="0.25">
      <c r="A49" s="154" t="s">
        <v>107</v>
      </c>
      <c r="B49" s="190" t="s">
        <v>135</v>
      </c>
      <c r="C49" s="181">
        <v>5</v>
      </c>
      <c r="D49" s="180">
        <v>5</v>
      </c>
      <c r="E49" s="177">
        <f>+'LOT 6 LAMALOU'!I49</f>
        <v>0</v>
      </c>
      <c r="F49" s="207">
        <f t="shared" si="0"/>
        <v>0</v>
      </c>
      <c r="G49" s="228">
        <f>+'LOT 6 LAMALOU'!O49</f>
        <v>0</v>
      </c>
      <c r="H49" s="207">
        <f t="shared" si="1"/>
        <v>0</v>
      </c>
    </row>
    <row r="50" spans="1:8" s="173" customFormat="1" x14ac:dyDescent="0.25">
      <c r="A50" s="154" t="s">
        <v>128</v>
      </c>
      <c r="B50" s="190" t="s">
        <v>136</v>
      </c>
      <c r="C50" s="181">
        <v>5</v>
      </c>
      <c r="D50" s="180">
        <v>5</v>
      </c>
      <c r="E50" s="177">
        <f>+'LOT 6 LAMALOU'!I50</f>
        <v>0</v>
      </c>
      <c r="F50" s="207">
        <f t="shared" si="0"/>
        <v>0</v>
      </c>
      <c r="G50" s="228">
        <f>+'LOT 6 LAMALOU'!O50</f>
        <v>0</v>
      </c>
      <c r="H50" s="207">
        <f t="shared" si="1"/>
        <v>0</v>
      </c>
    </row>
    <row r="51" spans="1:8" s="173" customFormat="1" x14ac:dyDescent="0.25">
      <c r="A51" s="154" t="s">
        <v>129</v>
      </c>
      <c r="B51" s="155" t="s">
        <v>65</v>
      </c>
      <c r="C51" s="181">
        <v>865</v>
      </c>
      <c r="D51" s="180">
        <v>5</v>
      </c>
      <c r="E51" s="177">
        <f>+'LOT 6 LAMALOU'!I51</f>
        <v>0</v>
      </c>
      <c r="F51" s="207">
        <f t="shared" si="0"/>
        <v>0</v>
      </c>
      <c r="G51" s="228">
        <f>+'LOT 6 LAMALOU'!O51</f>
        <v>0</v>
      </c>
      <c r="H51" s="207">
        <f t="shared" si="1"/>
        <v>0</v>
      </c>
    </row>
    <row r="52" spans="1:8" s="173" customFormat="1" x14ac:dyDescent="0.25">
      <c r="A52" s="154" t="s">
        <v>130</v>
      </c>
      <c r="B52" s="155" t="s">
        <v>131</v>
      </c>
      <c r="C52" s="181">
        <v>5</v>
      </c>
      <c r="D52" s="180">
        <v>5</v>
      </c>
      <c r="E52" s="177">
        <f>+'LOT 6 LAMALOU'!I52</f>
        <v>0</v>
      </c>
      <c r="F52" s="207">
        <f t="shared" si="0"/>
        <v>0</v>
      </c>
      <c r="G52" s="228">
        <f>+'LOT 6 LAMALOU'!O52</f>
        <v>0</v>
      </c>
      <c r="H52" s="207">
        <f t="shared" si="1"/>
        <v>0</v>
      </c>
    </row>
    <row r="53" spans="1:8" s="173" customFormat="1" x14ac:dyDescent="0.25">
      <c r="A53" s="154" t="s">
        <v>138</v>
      </c>
      <c r="B53" s="155" t="s">
        <v>36</v>
      </c>
      <c r="C53" s="181">
        <v>30</v>
      </c>
      <c r="D53" s="180">
        <v>5</v>
      </c>
      <c r="E53" s="177">
        <f>+'LOT 6 LAMALOU'!I53</f>
        <v>0</v>
      </c>
      <c r="F53" s="207">
        <f t="shared" si="0"/>
        <v>0</v>
      </c>
      <c r="G53" s="228">
        <f>+'LOT 6 LAMALOU'!O53</f>
        <v>0</v>
      </c>
      <c r="H53" s="207">
        <f t="shared" si="1"/>
        <v>0</v>
      </c>
    </row>
    <row r="54" spans="1:8" s="173" customFormat="1" ht="25.5" customHeight="1" x14ac:dyDescent="0.25">
      <c r="A54" s="187" t="s">
        <v>71</v>
      </c>
      <c r="B54" s="149" t="s">
        <v>61</v>
      </c>
      <c r="C54" s="158"/>
      <c r="D54" s="158"/>
      <c r="E54" s="179">
        <f>+'LOT 6 LAMALOU'!I54</f>
        <v>0</v>
      </c>
      <c r="F54" s="208">
        <f t="shared" si="0"/>
        <v>0</v>
      </c>
      <c r="G54" s="229">
        <f>+'LOT 6 LAMALOU'!O54</f>
        <v>0</v>
      </c>
      <c r="H54" s="208">
        <f t="shared" si="1"/>
        <v>0</v>
      </c>
    </row>
    <row r="55" spans="1:8" s="172" customFormat="1" x14ac:dyDescent="0.25">
      <c r="A55" s="189" t="s">
        <v>108</v>
      </c>
      <c r="B55" s="153" t="s">
        <v>37</v>
      </c>
      <c r="C55" s="180">
        <v>490</v>
      </c>
      <c r="D55" s="180">
        <v>5</v>
      </c>
      <c r="E55" s="177">
        <f>+'LOT 6 LAMALOU'!I55</f>
        <v>0</v>
      </c>
      <c r="F55" s="207">
        <f t="shared" si="0"/>
        <v>0</v>
      </c>
      <c r="G55" s="228">
        <f>+'LOT 6 LAMALOU'!O55</f>
        <v>0</v>
      </c>
      <c r="H55" s="207">
        <f t="shared" si="1"/>
        <v>0</v>
      </c>
    </row>
    <row r="56" spans="1:8" s="172" customFormat="1" x14ac:dyDescent="0.25">
      <c r="A56" s="189" t="s">
        <v>109</v>
      </c>
      <c r="B56" s="153" t="s">
        <v>39</v>
      </c>
      <c r="C56" s="180">
        <v>420</v>
      </c>
      <c r="D56" s="180">
        <v>5</v>
      </c>
      <c r="E56" s="177">
        <f>+'LOT 6 LAMALOU'!I56</f>
        <v>0</v>
      </c>
      <c r="F56" s="207">
        <f t="shared" si="0"/>
        <v>0</v>
      </c>
      <c r="G56" s="228">
        <f>+'LOT 6 LAMALOU'!O56</f>
        <v>0</v>
      </c>
      <c r="H56" s="207">
        <f t="shared" si="1"/>
        <v>0</v>
      </c>
    </row>
    <row r="57" spans="1:8" s="172" customFormat="1" x14ac:dyDescent="0.25">
      <c r="A57" s="189" t="s">
        <v>110</v>
      </c>
      <c r="B57" s="190" t="s">
        <v>40</v>
      </c>
      <c r="C57" s="180">
        <v>5</v>
      </c>
      <c r="D57" s="180">
        <v>5</v>
      </c>
      <c r="E57" s="177">
        <f>+'LOT 6 LAMALOU'!I57</f>
        <v>0</v>
      </c>
      <c r="F57" s="207">
        <f t="shared" si="0"/>
        <v>0</v>
      </c>
      <c r="G57" s="228">
        <f>+'LOT 6 LAMALOU'!O57</f>
        <v>0</v>
      </c>
      <c r="H57" s="207">
        <f t="shared" si="1"/>
        <v>0</v>
      </c>
    </row>
    <row r="58" spans="1:8" s="172" customFormat="1" x14ac:dyDescent="0.25">
      <c r="A58" s="189" t="s">
        <v>111</v>
      </c>
      <c r="B58" s="153" t="s">
        <v>42</v>
      </c>
      <c r="C58" s="180">
        <v>90</v>
      </c>
      <c r="D58" s="180">
        <v>5</v>
      </c>
      <c r="E58" s="177">
        <f>+'LOT 6 LAMALOU'!I58</f>
        <v>0</v>
      </c>
      <c r="F58" s="207">
        <f t="shared" si="0"/>
        <v>0</v>
      </c>
      <c r="G58" s="228">
        <f>+'LOT 6 LAMALOU'!O58</f>
        <v>0</v>
      </c>
      <c r="H58" s="207">
        <f t="shared" si="1"/>
        <v>0</v>
      </c>
    </row>
    <row r="59" spans="1:8" s="172" customFormat="1" x14ac:dyDescent="0.25">
      <c r="A59" s="189" t="s">
        <v>112</v>
      </c>
      <c r="B59" s="153" t="s">
        <v>44</v>
      </c>
      <c r="C59" s="180">
        <v>950</v>
      </c>
      <c r="D59" s="180">
        <v>5</v>
      </c>
      <c r="E59" s="177">
        <f>+'LOT 6 LAMALOU'!I59</f>
        <v>0</v>
      </c>
      <c r="F59" s="207">
        <f t="shared" si="0"/>
        <v>0</v>
      </c>
      <c r="G59" s="228">
        <f>+'LOT 6 LAMALOU'!O59</f>
        <v>0</v>
      </c>
      <c r="H59" s="207">
        <f t="shared" si="1"/>
        <v>0</v>
      </c>
    </row>
    <row r="60" spans="1:8" s="172" customFormat="1" x14ac:dyDescent="0.25">
      <c r="A60" s="189" t="s">
        <v>113</v>
      </c>
      <c r="B60" s="153" t="s">
        <v>45</v>
      </c>
      <c r="C60" s="180">
        <v>5</v>
      </c>
      <c r="D60" s="180">
        <v>5</v>
      </c>
      <c r="E60" s="177">
        <f>+'LOT 6 LAMALOU'!I60</f>
        <v>0</v>
      </c>
      <c r="F60" s="207">
        <f t="shared" si="0"/>
        <v>0</v>
      </c>
      <c r="G60" s="228">
        <f>+'LOT 6 LAMALOU'!O60</f>
        <v>0</v>
      </c>
      <c r="H60" s="207">
        <f t="shared" si="1"/>
        <v>0</v>
      </c>
    </row>
    <row r="61" spans="1:8" s="172" customFormat="1" x14ac:dyDescent="0.25">
      <c r="A61" s="189" t="s">
        <v>114</v>
      </c>
      <c r="B61" s="153" t="s">
        <v>46</v>
      </c>
      <c r="C61" s="180">
        <v>250</v>
      </c>
      <c r="D61" s="180">
        <v>5</v>
      </c>
      <c r="E61" s="177">
        <f>+'LOT 6 LAMALOU'!I61</f>
        <v>0</v>
      </c>
      <c r="F61" s="207">
        <f t="shared" si="0"/>
        <v>0</v>
      </c>
      <c r="G61" s="228">
        <f>+'LOT 6 LAMALOU'!O61</f>
        <v>0</v>
      </c>
      <c r="H61" s="207">
        <f t="shared" si="1"/>
        <v>0</v>
      </c>
    </row>
    <row r="62" spans="1:8" s="172" customFormat="1" x14ac:dyDescent="0.25">
      <c r="A62" s="189" t="s">
        <v>115</v>
      </c>
      <c r="B62" s="184" t="s">
        <v>49</v>
      </c>
      <c r="C62" s="180">
        <v>800</v>
      </c>
      <c r="D62" s="180">
        <v>5</v>
      </c>
      <c r="E62" s="177">
        <f>+'LOT 6 LAMALOU'!I62</f>
        <v>0</v>
      </c>
      <c r="F62" s="207">
        <f t="shared" si="0"/>
        <v>0</v>
      </c>
      <c r="G62" s="228">
        <f>+'LOT 6 LAMALOU'!O62</f>
        <v>0</v>
      </c>
      <c r="H62" s="207">
        <f t="shared" si="1"/>
        <v>0</v>
      </c>
    </row>
    <row r="63" spans="1:8" s="172" customFormat="1" x14ac:dyDescent="0.25">
      <c r="A63" s="189" t="s">
        <v>116</v>
      </c>
      <c r="B63" s="184" t="s">
        <v>50</v>
      </c>
      <c r="C63" s="180">
        <v>400</v>
      </c>
      <c r="D63" s="180">
        <v>5</v>
      </c>
      <c r="E63" s="177">
        <f>+'LOT 6 LAMALOU'!I63</f>
        <v>0</v>
      </c>
      <c r="F63" s="207">
        <f t="shared" si="0"/>
        <v>0</v>
      </c>
      <c r="G63" s="228">
        <f>+'LOT 6 LAMALOU'!O63</f>
        <v>0</v>
      </c>
      <c r="H63" s="207">
        <f t="shared" si="1"/>
        <v>0</v>
      </c>
    </row>
    <row r="64" spans="1:8" s="172" customFormat="1" x14ac:dyDescent="0.25">
      <c r="A64" s="189" t="s">
        <v>117</v>
      </c>
      <c r="B64" s="153" t="s">
        <v>51</v>
      </c>
      <c r="C64" s="180">
        <v>600</v>
      </c>
      <c r="D64" s="180">
        <v>5</v>
      </c>
      <c r="E64" s="177">
        <f>+'LOT 6 LAMALOU'!I64</f>
        <v>0</v>
      </c>
      <c r="F64" s="207">
        <f t="shared" si="0"/>
        <v>0</v>
      </c>
      <c r="G64" s="228">
        <f>+'LOT 6 LAMALOU'!O64</f>
        <v>0</v>
      </c>
      <c r="H64" s="207">
        <f t="shared" si="1"/>
        <v>0</v>
      </c>
    </row>
    <row r="65" spans="1:8" s="172" customFormat="1" x14ac:dyDescent="0.25">
      <c r="A65" s="189" t="s">
        <v>118</v>
      </c>
      <c r="B65" s="153" t="s">
        <v>53</v>
      </c>
      <c r="C65" s="180">
        <v>100</v>
      </c>
      <c r="D65" s="180">
        <v>5</v>
      </c>
      <c r="E65" s="177">
        <f>+'LOT 6 LAMALOU'!I65</f>
        <v>0</v>
      </c>
      <c r="F65" s="207">
        <f t="shared" si="0"/>
        <v>0</v>
      </c>
      <c r="G65" s="228">
        <f>+'LOT 6 LAMALOU'!O65</f>
        <v>0</v>
      </c>
      <c r="H65" s="207">
        <f t="shared" si="1"/>
        <v>0</v>
      </c>
    </row>
    <row r="66" spans="1:8" s="172" customFormat="1" x14ac:dyDescent="0.25">
      <c r="A66" s="189" t="s">
        <v>119</v>
      </c>
      <c r="B66" s="153" t="s">
        <v>56</v>
      </c>
      <c r="C66" s="180">
        <v>5</v>
      </c>
      <c r="D66" s="180">
        <v>5</v>
      </c>
      <c r="E66" s="177">
        <f>+'LOT 6 LAMALOU'!I66</f>
        <v>0</v>
      </c>
      <c r="F66" s="207">
        <f t="shared" si="0"/>
        <v>0</v>
      </c>
      <c r="G66" s="228">
        <f>+'LOT 6 LAMALOU'!O66</f>
        <v>0</v>
      </c>
      <c r="H66" s="207">
        <f t="shared" si="1"/>
        <v>0</v>
      </c>
    </row>
    <row r="67" spans="1:8" s="172" customFormat="1" x14ac:dyDescent="0.25">
      <c r="A67" s="189" t="s">
        <v>120</v>
      </c>
      <c r="B67" s="153" t="s">
        <v>57</v>
      </c>
      <c r="C67" s="180">
        <v>5</v>
      </c>
      <c r="D67" s="180">
        <v>5</v>
      </c>
      <c r="E67" s="177">
        <f>+'LOT 6 LAMALOU'!I67</f>
        <v>0</v>
      </c>
      <c r="F67" s="207">
        <f t="shared" si="0"/>
        <v>0</v>
      </c>
      <c r="G67" s="228">
        <f>+'LOT 6 LAMALOU'!O67</f>
        <v>0</v>
      </c>
      <c r="H67" s="207">
        <f t="shared" si="1"/>
        <v>0</v>
      </c>
    </row>
    <row r="68" spans="1:8" s="172" customFormat="1" ht="15.75" thickBot="1" x14ac:dyDescent="0.3">
      <c r="A68" s="189" t="s">
        <v>121</v>
      </c>
      <c r="B68" s="153" t="s">
        <v>58</v>
      </c>
      <c r="C68" s="180">
        <v>5</v>
      </c>
      <c r="D68" s="180">
        <v>5</v>
      </c>
      <c r="E68" s="177">
        <f>+'LOT 6 LAMALOU'!I68</f>
        <v>0</v>
      </c>
      <c r="F68" s="207">
        <f t="shared" si="0"/>
        <v>0</v>
      </c>
      <c r="G68" s="228">
        <f>+'LOT 6 LAMALOU'!O68</f>
        <v>0</v>
      </c>
      <c r="H68" s="207">
        <f t="shared" si="1"/>
        <v>0</v>
      </c>
    </row>
    <row r="69" spans="1:8" s="170" customFormat="1" ht="15.75" thickBot="1" x14ac:dyDescent="0.3">
      <c r="B69" s="122"/>
      <c r="C69" s="122"/>
      <c r="D69" s="122"/>
      <c r="E69" s="205" t="s">
        <v>229</v>
      </c>
      <c r="F69" s="230">
        <f>SUM(F12:F68)</f>
        <v>0</v>
      </c>
      <c r="G69" s="206" t="s">
        <v>229</v>
      </c>
      <c r="H69" s="231">
        <f>SUM(H12:H68)</f>
        <v>0</v>
      </c>
    </row>
    <row r="70" spans="1:8" ht="15.75" thickBot="1" x14ac:dyDescent="0.25">
      <c r="A70" s="357"/>
      <c r="B70" s="348"/>
      <c r="C70" s="348"/>
      <c r="D70" s="114"/>
      <c r="E70" s="351" t="s">
        <v>230</v>
      </c>
      <c r="F70" s="352"/>
      <c r="G70" s="353"/>
      <c r="H70" s="232">
        <f>+H69+F69</f>
        <v>0</v>
      </c>
    </row>
    <row r="71" spans="1:8" ht="17.45" customHeight="1" x14ac:dyDescent="0.2">
      <c r="A71" s="348"/>
      <c r="B71" s="348"/>
      <c r="C71" s="348"/>
      <c r="D71" s="114"/>
    </row>
    <row r="75" spans="1:8" x14ac:dyDescent="0.25">
      <c r="C75" s="174"/>
      <c r="D75" s="174"/>
    </row>
    <row r="76" spans="1:8" x14ac:dyDescent="0.25">
      <c r="C76" s="174"/>
      <c r="D76" s="174"/>
    </row>
    <row r="77" spans="1:8" x14ac:dyDescent="0.25">
      <c r="C77" s="174"/>
      <c r="D77" s="174"/>
    </row>
    <row r="78" spans="1:8" x14ac:dyDescent="0.25">
      <c r="C78" s="174"/>
      <c r="D78" s="174"/>
    </row>
    <row r="79" spans="1:8" x14ac:dyDescent="0.25">
      <c r="C79" s="174"/>
      <c r="D79" s="174"/>
    </row>
  </sheetData>
  <mergeCells count="11">
    <mergeCell ref="A10:B10"/>
    <mergeCell ref="A70:C70"/>
    <mergeCell ref="E70:G70"/>
    <mergeCell ref="A71:C71"/>
    <mergeCell ref="A1:H1"/>
    <mergeCell ref="A2:H2"/>
    <mergeCell ref="A4:H4"/>
    <mergeCell ref="A5:H5"/>
    <mergeCell ref="A6:H6"/>
    <mergeCell ref="E9:F9"/>
    <mergeCell ref="G9:H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64"/>
  <sheetViews>
    <sheetView topLeftCell="A57" workbookViewId="0">
      <selection activeCell="L55" sqref="L55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3.375" style="2" customWidth="1"/>
    <col min="6" max="6" width="14.125" style="2" customWidth="1"/>
    <col min="7" max="8" width="13.625" style="2" customWidth="1"/>
    <col min="9" max="9" width="8.375" style="2" customWidth="1"/>
    <col min="10" max="10" width="9.375" style="2" customWidth="1"/>
    <col min="11" max="13" width="13.125" style="2" customWidth="1"/>
    <col min="14" max="14" width="9.125" style="2" customWidth="1"/>
    <col min="15" max="15" width="9" style="2" customWidth="1"/>
    <col min="16" max="16" width="10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7" ht="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60" t="s">
        <v>222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1:17" ht="21" x14ac:dyDescent="0.35">
      <c r="A4" s="327" t="s">
        <v>66</v>
      </c>
      <c r="B4" s="328"/>
      <c r="C4" s="68"/>
      <c r="D4" s="68"/>
      <c r="E4" s="68"/>
      <c r="F4" s="68"/>
      <c r="G4" s="68"/>
      <c r="H4" s="68"/>
      <c r="I4" s="68"/>
      <c r="J4" s="68"/>
      <c r="K4" s="68"/>
      <c r="L4" s="107"/>
      <c r="M4" s="107"/>
      <c r="N4" s="72"/>
      <c r="O4" s="72"/>
      <c r="P4" s="72"/>
    </row>
    <row r="5" spans="1:17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x14ac:dyDescent="0.25">
      <c r="L6" s="106"/>
      <c r="M6" s="106"/>
    </row>
    <row r="7" spans="1:17" x14ac:dyDescent="0.25">
      <c r="C7" s="4"/>
      <c r="D7" s="3"/>
      <c r="E7" s="3"/>
    </row>
    <row r="8" spans="1:17" ht="15.75" thickBot="1" x14ac:dyDescent="0.3">
      <c r="C8" s="4"/>
      <c r="D8" s="3"/>
      <c r="E8" s="3"/>
    </row>
    <row r="9" spans="1:17" ht="19.5" customHeight="1" thickBot="1" x14ac:dyDescent="0.3">
      <c r="E9" s="337" t="s">
        <v>3</v>
      </c>
      <c r="F9" s="338"/>
      <c r="G9" s="331" t="s">
        <v>127</v>
      </c>
      <c r="H9" s="332"/>
      <c r="I9" s="332"/>
      <c r="J9" s="332"/>
      <c r="K9" s="332"/>
      <c r="L9" s="332"/>
      <c r="M9" s="332"/>
      <c r="N9" s="332"/>
      <c r="O9" s="332"/>
      <c r="P9" s="332"/>
      <c r="Q9" s="333"/>
    </row>
    <row r="10" spans="1:17" ht="27" customHeight="1" x14ac:dyDescent="0.2">
      <c r="A10" s="66"/>
      <c r="B10" s="67"/>
      <c r="C10" s="67"/>
      <c r="D10" s="67"/>
      <c r="E10" s="339"/>
      <c r="F10" s="340"/>
      <c r="G10" s="334" t="s">
        <v>5</v>
      </c>
      <c r="H10" s="335"/>
      <c r="I10" s="336"/>
      <c r="J10" s="336"/>
      <c r="K10" s="358"/>
      <c r="L10" s="343" t="s">
        <v>143</v>
      </c>
      <c r="M10" s="344"/>
      <c r="N10" s="344"/>
      <c r="O10" s="344"/>
      <c r="P10" s="345"/>
      <c r="Q10" s="341" t="s">
        <v>4</v>
      </c>
    </row>
    <row r="11" spans="1:17" ht="76.150000000000006" customHeight="1" x14ac:dyDescent="0.2">
      <c r="A11" s="322" t="s">
        <v>0</v>
      </c>
      <c r="B11" s="323"/>
      <c r="C11" s="120" t="s">
        <v>1</v>
      </c>
      <c r="D11" s="120" t="s">
        <v>2</v>
      </c>
      <c r="E11" s="132" t="s">
        <v>141</v>
      </c>
      <c r="F11" s="133" t="s">
        <v>6</v>
      </c>
      <c r="G11" s="124" t="s">
        <v>7</v>
      </c>
      <c r="H11" s="125" t="s">
        <v>8</v>
      </c>
      <c r="I11" s="126" t="s">
        <v>9</v>
      </c>
      <c r="J11" s="139" t="s">
        <v>163</v>
      </c>
      <c r="K11" s="127" t="s">
        <v>164</v>
      </c>
      <c r="L11" s="128" t="s">
        <v>144</v>
      </c>
      <c r="M11" s="129" t="s">
        <v>7</v>
      </c>
      <c r="N11" s="129" t="s">
        <v>8</v>
      </c>
      <c r="O11" s="130" t="s">
        <v>9</v>
      </c>
      <c r="P11" s="130" t="s">
        <v>163</v>
      </c>
      <c r="Q11" s="359"/>
    </row>
    <row r="12" spans="1:17" s="19" customFormat="1" ht="46.5" customHeight="1" thickBot="1" x14ac:dyDescent="0.3">
      <c r="A12" s="79" t="s">
        <v>68</v>
      </c>
      <c r="B12" s="80" t="s">
        <v>59</v>
      </c>
      <c r="C12" s="80"/>
      <c r="D12" s="80"/>
      <c r="E12" s="81"/>
      <c r="F12" s="82"/>
      <c r="G12" s="81"/>
      <c r="H12" s="80"/>
      <c r="I12" s="80"/>
      <c r="J12" s="80"/>
      <c r="K12" s="121"/>
      <c r="L12" s="80"/>
      <c r="M12" s="80"/>
      <c r="N12" s="80"/>
      <c r="O12" s="80"/>
      <c r="P12" s="82"/>
      <c r="Q12" s="80"/>
    </row>
    <row r="13" spans="1:17" s="19" customFormat="1" x14ac:dyDescent="0.25">
      <c r="A13" s="83" t="s">
        <v>72</v>
      </c>
      <c r="B13" s="84" t="s">
        <v>17</v>
      </c>
      <c r="C13" s="85" t="s">
        <v>14</v>
      </c>
      <c r="D13" s="85"/>
      <c r="E13" s="86"/>
      <c r="F13" s="87"/>
      <c r="G13" s="88"/>
      <c r="H13" s="89" t="s">
        <v>12</v>
      </c>
      <c r="I13" s="119"/>
      <c r="J13" s="119"/>
      <c r="K13" s="90"/>
      <c r="L13" s="108"/>
      <c r="M13" s="89"/>
      <c r="N13" s="91"/>
      <c r="O13" s="108"/>
      <c r="P13" s="90"/>
      <c r="Q13" s="92"/>
    </row>
    <row r="14" spans="1:17" s="19" customFormat="1" x14ac:dyDescent="0.25">
      <c r="A14" s="93" t="s">
        <v>73</v>
      </c>
      <c r="B14" s="8" t="s">
        <v>62</v>
      </c>
      <c r="C14" s="13" t="s">
        <v>14</v>
      </c>
      <c r="D14" s="13"/>
      <c r="E14" s="57"/>
      <c r="F14" s="58"/>
      <c r="G14" s="48"/>
      <c r="H14" s="10" t="s">
        <v>12</v>
      </c>
      <c r="I14" s="109"/>
      <c r="J14" s="109"/>
      <c r="K14" s="37"/>
      <c r="L14" s="109"/>
      <c r="M14" s="10"/>
      <c r="N14" s="10"/>
      <c r="O14" s="109"/>
      <c r="P14" s="37"/>
      <c r="Q14" s="94"/>
    </row>
    <row r="15" spans="1:17" s="19" customFormat="1" x14ac:dyDescent="0.25">
      <c r="A15" s="93" t="s">
        <v>74</v>
      </c>
      <c r="B15" s="9" t="s">
        <v>35</v>
      </c>
      <c r="C15" s="13" t="s">
        <v>11</v>
      </c>
      <c r="D15" s="13"/>
      <c r="E15" s="57"/>
      <c r="F15" s="58"/>
      <c r="G15" s="48"/>
      <c r="H15" s="10" t="s">
        <v>12</v>
      </c>
      <c r="I15" s="109"/>
      <c r="J15" s="109"/>
      <c r="K15" s="37"/>
      <c r="L15" s="109"/>
      <c r="M15" s="10"/>
      <c r="N15" s="10"/>
      <c r="O15" s="109"/>
      <c r="P15" s="37"/>
      <c r="Q15" s="94"/>
    </row>
    <row r="16" spans="1:17" s="19" customFormat="1" x14ac:dyDescent="0.25">
      <c r="A16" s="93" t="s">
        <v>75</v>
      </c>
      <c r="B16" s="69" t="s">
        <v>132</v>
      </c>
      <c r="C16" s="13" t="s">
        <v>11</v>
      </c>
      <c r="D16" s="13"/>
      <c r="E16" s="57"/>
      <c r="F16" s="58"/>
      <c r="G16" s="48"/>
      <c r="H16" s="10" t="s">
        <v>12</v>
      </c>
      <c r="I16" s="109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76</v>
      </c>
      <c r="B17" s="70" t="s">
        <v>133</v>
      </c>
      <c r="C17" s="13" t="s">
        <v>11</v>
      </c>
      <c r="D17" s="13"/>
      <c r="E17" s="57"/>
      <c r="F17" s="58"/>
      <c r="G17" s="48"/>
      <c r="H17" s="10" t="s">
        <v>12</v>
      </c>
      <c r="I17" s="109"/>
      <c r="J17" s="109"/>
      <c r="K17" s="37"/>
      <c r="L17" s="109"/>
      <c r="M17" s="10"/>
      <c r="N17" s="10"/>
      <c r="O17" s="109"/>
      <c r="P17" s="37"/>
      <c r="Q17" s="94"/>
    </row>
    <row r="18" spans="1:17" s="19" customFormat="1" x14ac:dyDescent="0.25">
      <c r="A18" s="93" t="s">
        <v>77</v>
      </c>
      <c r="B18" s="8" t="s">
        <v>34</v>
      </c>
      <c r="C18" s="13" t="s">
        <v>14</v>
      </c>
      <c r="D18" s="13"/>
      <c r="E18" s="57"/>
      <c r="F18" s="58"/>
      <c r="G18" s="48"/>
      <c r="H18" s="10" t="s">
        <v>12</v>
      </c>
      <c r="I18" s="109"/>
      <c r="J18" s="109"/>
      <c r="K18" s="37"/>
      <c r="L18" s="109"/>
      <c r="M18" s="10"/>
      <c r="N18" s="10"/>
      <c r="O18" s="109"/>
      <c r="P18" s="37"/>
      <c r="Q18" s="94"/>
    </row>
    <row r="19" spans="1:17" s="19" customFormat="1" x14ac:dyDescent="0.25">
      <c r="A19" s="93" t="s">
        <v>78</v>
      </c>
      <c r="B19" s="69" t="s">
        <v>134</v>
      </c>
      <c r="C19" s="13" t="s">
        <v>14</v>
      </c>
      <c r="D19" s="13"/>
      <c r="E19" s="57"/>
      <c r="F19" s="58"/>
      <c r="G19" s="48"/>
      <c r="H19" s="10" t="s">
        <v>12</v>
      </c>
      <c r="I19" s="109"/>
      <c r="J19" s="109"/>
      <c r="K19" s="37"/>
      <c r="L19" s="109"/>
      <c r="M19" s="10"/>
      <c r="N19" s="10"/>
      <c r="O19" s="109"/>
      <c r="P19" s="37"/>
      <c r="Q19" s="94"/>
    </row>
    <row r="20" spans="1:17" s="19" customFormat="1" ht="47.25" customHeight="1" x14ac:dyDescent="0.25">
      <c r="A20" s="95" t="s">
        <v>69</v>
      </c>
      <c r="B20" s="29" t="s">
        <v>63</v>
      </c>
      <c r="C20" s="30"/>
      <c r="D20" s="30"/>
      <c r="E20" s="29"/>
      <c r="F20" s="31"/>
      <c r="G20" s="49"/>
      <c r="H20" s="38"/>
      <c r="I20" s="38"/>
      <c r="J20" s="38"/>
      <c r="K20" s="39"/>
      <c r="L20" s="38"/>
      <c r="M20" s="38"/>
      <c r="N20" s="38"/>
      <c r="O20" s="38"/>
      <c r="P20" s="39"/>
      <c r="Q20" s="39"/>
    </row>
    <row r="21" spans="1:17" s="19" customFormat="1" x14ac:dyDescent="0.25">
      <c r="A21" s="96" t="s">
        <v>79</v>
      </c>
      <c r="B21" s="6" t="s">
        <v>10</v>
      </c>
      <c r="C21" s="14" t="s">
        <v>11</v>
      </c>
      <c r="D21" s="14"/>
      <c r="E21" s="55"/>
      <c r="F21" s="56"/>
      <c r="G21" s="47"/>
      <c r="H21" s="16" t="s">
        <v>12</v>
      </c>
      <c r="I21" s="110"/>
      <c r="J21" s="110"/>
      <c r="K21" s="36"/>
      <c r="L21" s="110"/>
      <c r="M21" s="16"/>
      <c r="N21" s="16"/>
      <c r="O21" s="110"/>
      <c r="P21" s="36"/>
      <c r="Q21" s="97"/>
    </row>
    <row r="22" spans="1:17" s="19" customFormat="1" x14ac:dyDescent="0.25">
      <c r="A22" s="96" t="s">
        <v>80</v>
      </c>
      <c r="B22" s="7" t="s">
        <v>13</v>
      </c>
      <c r="C22" s="13" t="s">
        <v>14</v>
      </c>
      <c r="D22" s="13"/>
      <c r="E22" s="57"/>
      <c r="F22" s="58"/>
      <c r="G22" s="48"/>
      <c r="H22" s="10" t="s">
        <v>12</v>
      </c>
      <c r="I22" s="109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81</v>
      </c>
      <c r="B23" s="8" t="s">
        <v>15</v>
      </c>
      <c r="C23" s="13" t="s">
        <v>14</v>
      </c>
      <c r="D23" s="13"/>
      <c r="E23" s="57"/>
      <c r="F23" s="58"/>
      <c r="G23" s="48"/>
      <c r="H23" s="10" t="s">
        <v>12</v>
      </c>
      <c r="I23" s="109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82</v>
      </c>
      <c r="B24" s="7" t="s">
        <v>16</v>
      </c>
      <c r="C24" s="13" t="s">
        <v>14</v>
      </c>
      <c r="D24" s="13"/>
      <c r="E24" s="57"/>
      <c r="F24" s="58"/>
      <c r="G24" s="48"/>
      <c r="H24" s="10" t="s">
        <v>12</v>
      </c>
      <c r="I24" s="109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83</v>
      </c>
      <c r="B25" s="7" t="s">
        <v>18</v>
      </c>
      <c r="C25" s="13" t="s">
        <v>14</v>
      </c>
      <c r="D25" s="13"/>
      <c r="E25" s="57"/>
      <c r="F25" s="58"/>
      <c r="G25" s="48"/>
      <c r="H25" s="10" t="s">
        <v>12</v>
      </c>
      <c r="I25" s="109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84</v>
      </c>
      <c r="B26" s="8" t="s">
        <v>19</v>
      </c>
      <c r="C26" s="13" t="s">
        <v>11</v>
      </c>
      <c r="D26" s="13"/>
      <c r="E26" s="57"/>
      <c r="F26" s="58"/>
      <c r="G26" s="48"/>
      <c r="H26" s="10" t="s">
        <v>12</v>
      </c>
      <c r="I26" s="109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85</v>
      </c>
      <c r="B27" s="7" t="s">
        <v>20</v>
      </c>
      <c r="C27" s="13" t="s">
        <v>14</v>
      </c>
      <c r="D27" s="13"/>
      <c r="E27" s="57"/>
      <c r="F27" s="58"/>
      <c r="G27" s="48"/>
      <c r="H27" s="10" t="s">
        <v>12</v>
      </c>
      <c r="I27" s="109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86</v>
      </c>
      <c r="B28" s="8" t="s">
        <v>21</v>
      </c>
      <c r="C28" s="13" t="s">
        <v>11</v>
      </c>
      <c r="D28" s="13"/>
      <c r="E28" s="57"/>
      <c r="F28" s="58"/>
      <c r="G28" s="48"/>
      <c r="H28" s="10" t="s">
        <v>12</v>
      </c>
      <c r="I28" s="109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87</v>
      </c>
      <c r="B29" s="8" t="s">
        <v>22</v>
      </c>
      <c r="C29" s="13" t="s">
        <v>11</v>
      </c>
      <c r="D29" s="13"/>
      <c r="E29" s="57"/>
      <c r="F29" s="58"/>
      <c r="G29" s="48"/>
      <c r="H29" s="10" t="s">
        <v>12</v>
      </c>
      <c r="I29" s="109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88</v>
      </c>
      <c r="B30" s="7" t="s">
        <v>23</v>
      </c>
      <c r="C30" s="13" t="s">
        <v>11</v>
      </c>
      <c r="D30" s="13"/>
      <c r="E30" s="57"/>
      <c r="F30" s="58"/>
      <c r="G30" s="48"/>
      <c r="H30" s="10" t="s">
        <v>12</v>
      </c>
      <c r="I30" s="109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89</v>
      </c>
      <c r="B31" s="8" t="s">
        <v>24</v>
      </c>
      <c r="C31" s="13" t="s">
        <v>11</v>
      </c>
      <c r="D31" s="13"/>
      <c r="E31" s="57"/>
      <c r="F31" s="58"/>
      <c r="G31" s="48"/>
      <c r="H31" s="10" t="s">
        <v>12</v>
      </c>
      <c r="I31" s="109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90</v>
      </c>
      <c r="B32" s="8" t="s">
        <v>25</v>
      </c>
      <c r="C32" s="13" t="s">
        <v>14</v>
      </c>
      <c r="D32" s="13"/>
      <c r="E32" s="57"/>
      <c r="F32" s="58"/>
      <c r="G32" s="48"/>
      <c r="H32" s="10" t="s">
        <v>12</v>
      </c>
      <c r="I32" s="109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91</v>
      </c>
      <c r="B33" s="8" t="s">
        <v>26</v>
      </c>
      <c r="C33" s="13" t="s">
        <v>14</v>
      </c>
      <c r="D33" s="13"/>
      <c r="E33" s="57"/>
      <c r="F33" s="58"/>
      <c r="G33" s="48"/>
      <c r="H33" s="10" t="s">
        <v>12</v>
      </c>
      <c r="I33" s="109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92</v>
      </c>
      <c r="B34" s="7" t="s">
        <v>27</v>
      </c>
      <c r="C34" s="13" t="s">
        <v>14</v>
      </c>
      <c r="D34" s="13"/>
      <c r="E34" s="57"/>
      <c r="F34" s="58"/>
      <c r="G34" s="48"/>
      <c r="H34" s="10" t="s">
        <v>12</v>
      </c>
      <c r="I34" s="109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93</v>
      </c>
      <c r="B35" s="8" t="s">
        <v>28</v>
      </c>
      <c r="C35" s="13" t="s">
        <v>14</v>
      </c>
      <c r="D35" s="13"/>
      <c r="E35" s="57"/>
      <c r="F35" s="58"/>
      <c r="G35" s="48"/>
      <c r="H35" s="10" t="s">
        <v>12</v>
      </c>
      <c r="I35" s="109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94</v>
      </c>
      <c r="B36" s="8" t="s">
        <v>29</v>
      </c>
      <c r="C36" s="13" t="s">
        <v>14</v>
      </c>
      <c r="D36" s="13"/>
      <c r="E36" s="57"/>
      <c r="F36" s="58"/>
      <c r="G36" s="48"/>
      <c r="H36" s="10" t="s">
        <v>12</v>
      </c>
      <c r="I36" s="109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95</v>
      </c>
      <c r="B37" s="8" t="s">
        <v>30</v>
      </c>
      <c r="C37" s="13" t="s">
        <v>14</v>
      </c>
      <c r="D37" s="13"/>
      <c r="E37" s="57"/>
      <c r="F37" s="58"/>
      <c r="G37" s="48"/>
      <c r="H37" s="10" t="s">
        <v>12</v>
      </c>
      <c r="I37" s="109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96</v>
      </c>
      <c r="B38" s="8" t="s">
        <v>31</v>
      </c>
      <c r="C38" s="13" t="s">
        <v>14</v>
      </c>
      <c r="D38" s="13"/>
      <c r="E38" s="57"/>
      <c r="F38" s="58"/>
      <c r="G38" s="48"/>
      <c r="H38" s="10" t="s">
        <v>12</v>
      </c>
      <c r="I38" s="109"/>
      <c r="J38" s="109"/>
      <c r="K38" s="37"/>
      <c r="L38" s="109"/>
      <c r="M38" s="10"/>
      <c r="N38" s="10"/>
      <c r="O38" s="109"/>
      <c r="P38" s="37"/>
      <c r="Q38" s="94"/>
    </row>
    <row r="39" spans="1:17" s="19" customFormat="1" x14ac:dyDescent="0.25">
      <c r="A39" s="96" t="s">
        <v>97</v>
      </c>
      <c r="B39" s="8" t="s">
        <v>32</v>
      </c>
      <c r="C39" s="13" t="s">
        <v>14</v>
      </c>
      <c r="D39" s="13"/>
      <c r="E39" s="57"/>
      <c r="F39" s="58"/>
      <c r="G39" s="48"/>
      <c r="H39" s="10" t="s">
        <v>12</v>
      </c>
      <c r="I39" s="109"/>
      <c r="J39" s="109"/>
      <c r="K39" s="37"/>
      <c r="L39" s="109"/>
      <c r="M39" s="10"/>
      <c r="N39" s="10"/>
      <c r="O39" s="109"/>
      <c r="P39" s="37"/>
      <c r="Q39" s="94"/>
    </row>
    <row r="40" spans="1:17" s="19" customFormat="1" x14ac:dyDescent="0.25">
      <c r="A40" s="96" t="s">
        <v>98</v>
      </c>
      <c r="B40" s="8" t="s">
        <v>33</v>
      </c>
      <c r="C40" s="13" t="s">
        <v>14</v>
      </c>
      <c r="D40" s="13"/>
      <c r="E40" s="57"/>
      <c r="F40" s="58"/>
      <c r="G40" s="48"/>
      <c r="H40" s="10" t="s">
        <v>12</v>
      </c>
      <c r="I40" s="109"/>
      <c r="J40" s="109"/>
      <c r="K40" s="37"/>
      <c r="L40" s="109"/>
      <c r="M40" s="10"/>
      <c r="N40" s="10"/>
      <c r="O40" s="109"/>
      <c r="P40" s="37"/>
      <c r="Q40" s="94"/>
    </row>
    <row r="41" spans="1:17" s="19" customFormat="1" ht="25.5" customHeight="1" x14ac:dyDescent="0.25">
      <c r="A41" s="98" t="s">
        <v>70</v>
      </c>
      <c r="B41" s="27" t="s">
        <v>60</v>
      </c>
      <c r="C41" s="28"/>
      <c r="D41" s="28"/>
      <c r="E41" s="27"/>
      <c r="F41" s="32"/>
      <c r="G41" s="50"/>
      <c r="H41" s="40"/>
      <c r="I41" s="40"/>
      <c r="J41" s="40"/>
      <c r="K41" s="41"/>
      <c r="L41" s="40"/>
      <c r="M41" s="40"/>
      <c r="N41" s="40"/>
      <c r="O41" s="40"/>
      <c r="P41" s="41"/>
      <c r="Q41" s="41"/>
    </row>
    <row r="42" spans="1:17" s="20" customFormat="1" x14ac:dyDescent="0.25">
      <c r="A42" s="96" t="s">
        <v>102</v>
      </c>
      <c r="B42" s="9" t="s">
        <v>48</v>
      </c>
      <c r="C42" s="21" t="s">
        <v>38</v>
      </c>
      <c r="D42" s="12"/>
      <c r="E42" s="61"/>
      <c r="F42" s="62"/>
      <c r="G42" s="51"/>
      <c r="H42" s="17" t="s">
        <v>12</v>
      </c>
      <c r="I42" s="111"/>
      <c r="J42" s="111"/>
      <c r="K42" s="42"/>
      <c r="L42" s="111"/>
      <c r="M42" s="17"/>
      <c r="N42" s="17"/>
      <c r="O42" s="111"/>
      <c r="P42" s="42"/>
      <c r="Q42" s="99"/>
    </row>
    <row r="43" spans="1:17" s="20" customFormat="1" x14ac:dyDescent="0.25">
      <c r="A43" s="96" t="s">
        <v>104</v>
      </c>
      <c r="B43" s="9" t="s">
        <v>54</v>
      </c>
      <c r="C43" s="21" t="s">
        <v>38</v>
      </c>
      <c r="D43" s="12"/>
      <c r="E43" s="61"/>
      <c r="F43" s="62"/>
      <c r="G43" s="51"/>
      <c r="H43" s="17" t="s">
        <v>12</v>
      </c>
      <c r="I43" s="111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106</v>
      </c>
      <c r="B44" s="73" t="s">
        <v>137</v>
      </c>
      <c r="C44" s="21" t="s">
        <v>38</v>
      </c>
      <c r="D44" s="12"/>
      <c r="E44" s="61"/>
      <c r="F44" s="62"/>
      <c r="G44" s="51"/>
      <c r="H44" s="17" t="s">
        <v>12</v>
      </c>
      <c r="I44" s="111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100" t="s">
        <v>107</v>
      </c>
      <c r="B45" s="74" t="s">
        <v>135</v>
      </c>
      <c r="C45" s="24" t="s">
        <v>38</v>
      </c>
      <c r="D45" s="24"/>
      <c r="E45" s="75"/>
      <c r="F45" s="76"/>
      <c r="G45" s="52"/>
      <c r="H45" s="25" t="s">
        <v>12</v>
      </c>
      <c r="I45" s="112"/>
      <c r="J45" s="112"/>
      <c r="K45" s="43"/>
      <c r="L45" s="112"/>
      <c r="M45" s="25"/>
      <c r="N45" s="25"/>
      <c r="O45" s="112"/>
      <c r="P45" s="43"/>
      <c r="Q45" s="101"/>
    </row>
    <row r="46" spans="1:17" s="20" customFormat="1" x14ac:dyDescent="0.25">
      <c r="A46" s="100" t="s">
        <v>128</v>
      </c>
      <c r="B46" s="74" t="s">
        <v>136</v>
      </c>
      <c r="C46" s="24" t="s">
        <v>38</v>
      </c>
      <c r="D46" s="24"/>
      <c r="E46" s="75"/>
      <c r="F46" s="76"/>
      <c r="G46" s="52"/>
      <c r="H46" s="25" t="s">
        <v>12</v>
      </c>
      <c r="I46" s="112"/>
      <c r="J46" s="112"/>
      <c r="K46" s="43"/>
      <c r="L46" s="112"/>
      <c r="M46" s="25"/>
      <c r="N46" s="25"/>
      <c r="O46" s="112"/>
      <c r="P46" s="43"/>
      <c r="Q46" s="101"/>
    </row>
    <row r="47" spans="1:17" s="20" customFormat="1" x14ac:dyDescent="0.25">
      <c r="A47" s="100" t="s">
        <v>129</v>
      </c>
      <c r="B47" s="9" t="s">
        <v>65</v>
      </c>
      <c r="C47" s="21" t="s">
        <v>14</v>
      </c>
      <c r="D47" s="21"/>
      <c r="E47" s="77"/>
      <c r="F47" s="78"/>
      <c r="G47" s="51"/>
      <c r="H47" s="25" t="s">
        <v>12</v>
      </c>
      <c r="I47" s="112"/>
      <c r="J47" s="112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100" t="s">
        <v>130</v>
      </c>
      <c r="B48" s="9" t="s">
        <v>131</v>
      </c>
      <c r="C48" s="21" t="s">
        <v>38</v>
      </c>
      <c r="D48" s="21"/>
      <c r="E48" s="77"/>
      <c r="F48" s="78"/>
      <c r="G48" s="51"/>
      <c r="H48" s="25" t="s">
        <v>12</v>
      </c>
      <c r="I48" s="112"/>
      <c r="J48" s="112"/>
      <c r="K48" s="42"/>
      <c r="L48" s="111"/>
      <c r="M48" s="17"/>
      <c r="N48" s="17"/>
      <c r="O48" s="111"/>
      <c r="P48" s="42"/>
      <c r="Q48" s="99"/>
    </row>
    <row r="49" spans="1:17" s="20" customFormat="1" x14ac:dyDescent="0.25">
      <c r="A49" s="100" t="s">
        <v>138</v>
      </c>
      <c r="B49" s="23" t="s">
        <v>36</v>
      </c>
      <c r="C49" s="24" t="s">
        <v>14</v>
      </c>
      <c r="D49" s="24"/>
      <c r="E49" s="75"/>
      <c r="F49" s="76"/>
      <c r="G49" s="52"/>
      <c r="H49" s="25" t="s">
        <v>12</v>
      </c>
      <c r="I49" s="112"/>
      <c r="J49" s="112"/>
      <c r="K49" s="43"/>
      <c r="L49" s="112"/>
      <c r="M49" s="25"/>
      <c r="N49" s="25"/>
      <c r="O49" s="112"/>
      <c r="P49" s="43"/>
      <c r="Q49" s="101"/>
    </row>
    <row r="50" spans="1:17" s="20" customFormat="1" ht="25.5" customHeight="1" x14ac:dyDescent="0.25">
      <c r="A50" s="98" t="s">
        <v>71</v>
      </c>
      <c r="B50" s="65" t="s">
        <v>61</v>
      </c>
      <c r="C50" s="26"/>
      <c r="D50" s="26"/>
      <c r="E50" s="33"/>
      <c r="F50" s="34"/>
      <c r="G50" s="53"/>
      <c r="H50" s="44"/>
      <c r="I50" s="44"/>
      <c r="J50" s="44"/>
      <c r="K50" s="45"/>
      <c r="L50" s="44"/>
      <c r="M50" s="44"/>
      <c r="N50" s="44"/>
      <c r="O50" s="44"/>
      <c r="P50" s="45"/>
      <c r="Q50" s="45"/>
    </row>
    <row r="51" spans="1:17" s="19" customFormat="1" x14ac:dyDescent="0.25">
      <c r="A51" s="96" t="s">
        <v>108</v>
      </c>
      <c r="B51" s="15" t="s">
        <v>37</v>
      </c>
      <c r="C51" s="22" t="s">
        <v>38</v>
      </c>
      <c r="D51" s="22"/>
      <c r="E51" s="59"/>
      <c r="F51" s="60"/>
      <c r="G51" s="47"/>
      <c r="H51" s="16" t="s">
        <v>12</v>
      </c>
      <c r="I51" s="110"/>
      <c r="J51" s="110"/>
      <c r="K51" s="36"/>
      <c r="L51" s="110"/>
      <c r="M51" s="16"/>
      <c r="N51" s="16"/>
      <c r="O51" s="110"/>
      <c r="P51" s="36"/>
      <c r="Q51" s="97"/>
    </row>
    <row r="52" spans="1:17" s="19" customFormat="1" x14ac:dyDescent="0.25">
      <c r="A52" s="96" t="s">
        <v>111</v>
      </c>
      <c r="B52" s="7" t="s">
        <v>42</v>
      </c>
      <c r="C52" s="12" t="s">
        <v>14</v>
      </c>
      <c r="D52" s="12"/>
      <c r="E52" s="61"/>
      <c r="F52" s="62"/>
      <c r="G52" s="48"/>
      <c r="H52" s="10" t="s">
        <v>12</v>
      </c>
      <c r="I52" s="109"/>
      <c r="J52" s="109"/>
      <c r="K52" s="37"/>
      <c r="L52" s="109"/>
      <c r="M52" s="10"/>
      <c r="N52" s="10"/>
      <c r="O52" s="109"/>
      <c r="P52" s="37"/>
      <c r="Q52" s="94"/>
    </row>
    <row r="53" spans="1:17" s="19" customFormat="1" x14ac:dyDescent="0.25">
      <c r="A53" s="96" t="s">
        <v>113</v>
      </c>
      <c r="B53" s="7" t="s">
        <v>45</v>
      </c>
      <c r="C53" s="12" t="s">
        <v>38</v>
      </c>
      <c r="D53" s="12"/>
      <c r="E53" s="61"/>
      <c r="F53" s="62"/>
      <c r="G53" s="48"/>
      <c r="H53" s="10" t="s">
        <v>12</v>
      </c>
      <c r="I53" s="109"/>
      <c r="J53" s="109"/>
      <c r="K53" s="37"/>
      <c r="L53" s="109"/>
      <c r="M53" s="10"/>
      <c r="N53" s="10"/>
      <c r="O53" s="109"/>
      <c r="P53" s="37"/>
      <c r="Q53" s="94"/>
    </row>
    <row r="54" spans="1:17" s="19" customFormat="1" x14ac:dyDescent="0.25">
      <c r="A54" s="96" t="s">
        <v>114</v>
      </c>
      <c r="B54" s="7" t="s">
        <v>46</v>
      </c>
      <c r="C54" s="12" t="s">
        <v>47</v>
      </c>
      <c r="D54" s="12"/>
      <c r="E54" s="61"/>
      <c r="F54" s="62"/>
      <c r="G54" s="48"/>
      <c r="H54" s="10" t="s">
        <v>12</v>
      </c>
      <c r="I54" s="109"/>
      <c r="J54" s="109"/>
      <c r="K54" s="37"/>
      <c r="L54" s="109"/>
      <c r="M54" s="10"/>
      <c r="N54" s="10"/>
      <c r="O54" s="109"/>
      <c r="P54" s="37"/>
      <c r="Q54" s="94"/>
    </row>
    <row r="55" spans="1:17" s="19" customFormat="1" x14ac:dyDescent="0.25">
      <c r="A55" s="96" t="s">
        <v>115</v>
      </c>
      <c r="B55" s="8" t="s">
        <v>49</v>
      </c>
      <c r="C55" s="13" t="s">
        <v>11</v>
      </c>
      <c r="D55" s="13"/>
      <c r="E55" s="57"/>
      <c r="F55" s="58"/>
      <c r="G55" s="48"/>
      <c r="H55" s="10" t="s">
        <v>12</v>
      </c>
      <c r="I55" s="109"/>
      <c r="J55" s="109"/>
      <c r="K55" s="37"/>
      <c r="L55" s="109"/>
      <c r="M55" s="10"/>
      <c r="N55" s="10"/>
      <c r="O55" s="109"/>
      <c r="P55" s="37"/>
      <c r="Q55" s="94"/>
    </row>
    <row r="56" spans="1:17" s="19" customFormat="1" x14ac:dyDescent="0.25">
      <c r="A56" s="96" t="s">
        <v>116</v>
      </c>
      <c r="B56" s="8" t="s">
        <v>50</v>
      </c>
      <c r="C56" s="13" t="s">
        <v>11</v>
      </c>
      <c r="D56" s="13"/>
      <c r="E56" s="57"/>
      <c r="F56" s="58"/>
      <c r="G56" s="48"/>
      <c r="H56" s="10" t="s">
        <v>12</v>
      </c>
      <c r="I56" s="109"/>
      <c r="J56" s="109"/>
      <c r="K56" s="37"/>
      <c r="L56" s="109"/>
      <c r="M56" s="10"/>
      <c r="N56" s="10"/>
      <c r="O56" s="109"/>
      <c r="P56" s="37"/>
      <c r="Q56" s="94"/>
    </row>
    <row r="57" spans="1:17" s="19" customFormat="1" x14ac:dyDescent="0.25">
      <c r="A57" s="96" t="s">
        <v>118</v>
      </c>
      <c r="B57" s="7" t="s">
        <v>53</v>
      </c>
      <c r="C57" s="12" t="s">
        <v>38</v>
      </c>
      <c r="D57" s="13"/>
      <c r="E57" s="57"/>
      <c r="F57" s="58"/>
      <c r="G57" s="48"/>
      <c r="H57" s="10" t="s">
        <v>12</v>
      </c>
      <c r="I57" s="109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119</v>
      </c>
      <c r="B58" s="7" t="s">
        <v>56</v>
      </c>
      <c r="C58" s="12" t="s">
        <v>38</v>
      </c>
      <c r="D58" s="12"/>
      <c r="E58" s="61"/>
      <c r="F58" s="62"/>
      <c r="G58" s="48"/>
      <c r="H58" s="10" t="s">
        <v>12</v>
      </c>
      <c r="I58" s="109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120</v>
      </c>
      <c r="B59" s="7" t="s">
        <v>57</v>
      </c>
      <c r="C59" s="12" t="s">
        <v>38</v>
      </c>
      <c r="D59" s="12"/>
      <c r="E59" s="61"/>
      <c r="F59" s="62"/>
      <c r="G59" s="48"/>
      <c r="H59" s="10" t="s">
        <v>12</v>
      </c>
      <c r="I59" s="109"/>
      <c r="J59" s="109"/>
      <c r="K59" s="37"/>
      <c r="L59" s="109"/>
      <c r="M59" s="10"/>
      <c r="N59" s="10"/>
      <c r="O59" s="109"/>
      <c r="P59" s="37"/>
      <c r="Q59" s="94"/>
    </row>
    <row r="60" spans="1:17" s="19" customFormat="1" ht="15.75" thickBot="1" x14ac:dyDescent="0.3">
      <c r="A60" s="102" t="s">
        <v>121</v>
      </c>
      <c r="B60" s="103" t="s">
        <v>58</v>
      </c>
      <c r="C60" s="104" t="s">
        <v>38</v>
      </c>
      <c r="D60" s="104"/>
      <c r="E60" s="63"/>
      <c r="F60" s="64"/>
      <c r="G60" s="54"/>
      <c r="H60" s="35" t="s">
        <v>12</v>
      </c>
      <c r="I60" s="113"/>
      <c r="J60" s="113"/>
      <c r="K60" s="46"/>
      <c r="L60" s="113"/>
      <c r="M60" s="35"/>
      <c r="N60" s="35"/>
      <c r="O60" s="113"/>
      <c r="P60" s="46"/>
      <c r="Q60" s="105"/>
    </row>
    <row r="61" spans="1:17" s="11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122"/>
      <c r="L61" s="2"/>
      <c r="M61" s="2"/>
      <c r="N61" s="2"/>
      <c r="O61" s="2"/>
      <c r="P61" s="2"/>
      <c r="Q61" s="2"/>
    </row>
    <row r="62" spans="1:17" x14ac:dyDescent="0.25">
      <c r="A62" s="325" t="s">
        <v>139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14"/>
      <c r="Q62" s="2"/>
    </row>
    <row r="63" spans="1:17" ht="17.45" customHeight="1" x14ac:dyDescent="0.25">
      <c r="A63" s="1" t="s">
        <v>145</v>
      </c>
      <c r="B63" s="1"/>
      <c r="C63" s="1"/>
      <c r="D63" s="1"/>
      <c r="E63" s="1"/>
      <c r="F63" s="1"/>
      <c r="G63" s="1"/>
      <c r="H63" s="1"/>
      <c r="I63" s="1"/>
      <c r="J63" s="123"/>
      <c r="K63" s="114"/>
      <c r="L63" s="114"/>
      <c r="Q63" s="2"/>
    </row>
    <row r="64" spans="1:17" x14ac:dyDescent="0.25">
      <c r="K64" s="122"/>
      <c r="Q64" s="2"/>
    </row>
  </sheetData>
  <mergeCells count="14">
    <mergeCell ref="A1:P1"/>
    <mergeCell ref="A11:B11"/>
    <mergeCell ref="A62:K62"/>
    <mergeCell ref="A63:I63"/>
    <mergeCell ref="A2:Q2"/>
    <mergeCell ref="E9:F10"/>
    <mergeCell ref="G9:Q9"/>
    <mergeCell ref="G10:K10"/>
    <mergeCell ref="L10:P10"/>
    <mergeCell ref="Q10:Q11"/>
    <mergeCell ref="A4:B4"/>
    <mergeCell ref="A5:B5"/>
    <mergeCell ref="C5:Q5"/>
    <mergeCell ref="A3:Q3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CB589-C02A-4A21-9496-B673094A0EC7}">
  <dimension ref="A1:Q62"/>
  <sheetViews>
    <sheetView topLeftCell="A38" workbookViewId="0">
      <selection activeCell="D51" sqref="D51:D60"/>
    </sheetView>
  </sheetViews>
  <sheetFormatPr baseColWidth="10" defaultRowHeight="14.25" x14ac:dyDescent="0.2"/>
  <cols>
    <col min="1" max="1" width="15.25" customWidth="1"/>
    <col min="2" max="2" width="27.75" customWidth="1"/>
    <col min="3" max="3" width="23" customWidth="1"/>
    <col min="4" max="4" width="17.125" customWidth="1"/>
    <col min="5" max="5" width="13.625" customWidth="1"/>
    <col min="6" max="6" width="16.125" customWidth="1"/>
    <col min="7" max="7" width="15.875" customWidth="1"/>
    <col min="8" max="8" width="11.875" customWidth="1"/>
    <col min="9" max="9" width="12.75" customWidth="1"/>
  </cols>
  <sheetData>
    <row r="1" spans="1:17" ht="23.25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161"/>
      <c r="K1" s="161"/>
      <c r="L1" s="161"/>
      <c r="M1" s="161"/>
      <c r="N1" s="161"/>
      <c r="O1" s="161"/>
      <c r="P1" s="161"/>
    </row>
    <row r="2" spans="1:17" ht="91.9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162"/>
      <c r="K2" s="162"/>
      <c r="L2" s="162"/>
      <c r="M2" s="162"/>
      <c r="N2" s="162"/>
      <c r="O2" s="162"/>
      <c r="P2" s="162"/>
      <c r="Q2" s="162"/>
    </row>
    <row r="3" spans="1:17" ht="24" customHeight="1" x14ac:dyDescent="0.35">
      <c r="J3" s="163"/>
      <c r="K3" s="163"/>
      <c r="L3" s="163"/>
      <c r="M3" s="163"/>
      <c r="N3" s="163"/>
      <c r="O3" s="163"/>
      <c r="P3" s="163"/>
    </row>
    <row r="4" spans="1:17" ht="21" x14ac:dyDescent="0.35">
      <c r="A4" s="361" t="s">
        <v>222</v>
      </c>
      <c r="B4" s="361"/>
      <c r="C4" s="361"/>
      <c r="D4" s="361"/>
      <c r="E4" s="361"/>
      <c r="F4" s="361"/>
      <c r="G4" s="361"/>
      <c r="H4" s="361"/>
      <c r="I4" s="361"/>
      <c r="J4" s="163"/>
      <c r="K4" s="163"/>
      <c r="L4" s="163"/>
      <c r="M4" s="163"/>
      <c r="N4" s="163"/>
      <c r="O4" s="163"/>
      <c r="P4" s="163"/>
    </row>
    <row r="5" spans="1:17" ht="21" x14ac:dyDescent="0.35">
      <c r="A5" s="164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7" ht="15.75" x14ac:dyDescent="0.2">
      <c r="A6" s="356" t="s">
        <v>232</v>
      </c>
      <c r="B6" s="356"/>
      <c r="C6" s="356"/>
      <c r="D6" s="356"/>
      <c r="E6" s="356"/>
      <c r="F6" s="356"/>
      <c r="G6" s="356"/>
      <c r="H6" s="356"/>
      <c r="I6" s="356"/>
    </row>
    <row r="7" spans="1:17" ht="15.75" x14ac:dyDescent="0.25">
      <c r="A7" s="355" t="s">
        <v>223</v>
      </c>
      <c r="B7" s="355"/>
      <c r="C7" s="355"/>
      <c r="D7" s="355"/>
      <c r="E7" s="355"/>
      <c r="F7" s="355"/>
      <c r="G7" s="355"/>
      <c r="H7" s="355"/>
      <c r="I7" s="355"/>
    </row>
    <row r="8" spans="1:17" ht="15.75" x14ac:dyDescent="0.25">
      <c r="A8" s="168"/>
      <c r="B8" s="168"/>
      <c r="C8" s="168"/>
      <c r="D8" s="168"/>
      <c r="E8" s="168"/>
      <c r="F8" s="168"/>
      <c r="G8" s="168"/>
      <c r="H8" s="168"/>
    </row>
    <row r="10" spans="1:17" x14ac:dyDescent="0.2">
      <c r="F10" s="349" t="s">
        <v>5</v>
      </c>
      <c r="G10" s="350"/>
      <c r="H10" s="349" t="s">
        <v>227</v>
      </c>
      <c r="I10" s="350"/>
    </row>
    <row r="11" spans="1:17" ht="90" x14ac:dyDescent="0.2">
      <c r="A11" s="322" t="s">
        <v>0</v>
      </c>
      <c r="B11" s="323"/>
      <c r="C11" s="120" t="s">
        <v>1</v>
      </c>
      <c r="D11" s="160" t="s">
        <v>238</v>
      </c>
      <c r="E11" s="160" t="s">
        <v>239</v>
      </c>
      <c r="F11" s="191" t="s">
        <v>225</v>
      </c>
      <c r="G11" s="191" t="s">
        <v>226</v>
      </c>
      <c r="H11" s="191" t="s">
        <v>225</v>
      </c>
      <c r="I11" s="191" t="s">
        <v>226</v>
      </c>
    </row>
    <row r="12" spans="1:17" ht="49.9" customHeight="1" x14ac:dyDescent="0.2">
      <c r="A12" s="79" t="s">
        <v>68</v>
      </c>
      <c r="B12" s="80" t="s">
        <v>59</v>
      </c>
      <c r="C12" s="80"/>
      <c r="D12" s="233"/>
      <c r="E12" s="233"/>
      <c r="F12" s="233"/>
      <c r="G12" s="233"/>
      <c r="H12" s="233"/>
      <c r="I12" s="233"/>
    </row>
    <row r="13" spans="1:17" ht="15" x14ac:dyDescent="0.2">
      <c r="A13" s="152" t="s">
        <v>72</v>
      </c>
      <c r="B13" s="234" t="s">
        <v>17</v>
      </c>
      <c r="C13" s="183" t="s">
        <v>14</v>
      </c>
      <c r="D13" s="266">
        <v>5</v>
      </c>
      <c r="E13" s="183">
        <v>5</v>
      </c>
      <c r="F13" s="247">
        <f>+'LOT 7 MILLAU 1'!I13</f>
        <v>0</v>
      </c>
      <c r="G13" s="248">
        <f>+F13*D13</f>
        <v>0</v>
      </c>
      <c r="H13" s="247">
        <f>+'LOT 7 MILLAU 1'!O13</f>
        <v>0</v>
      </c>
      <c r="I13" s="248">
        <f>+H13*E13</f>
        <v>0</v>
      </c>
    </row>
    <row r="14" spans="1:17" ht="15" x14ac:dyDescent="0.25">
      <c r="A14" s="152" t="s">
        <v>73</v>
      </c>
      <c r="B14" s="235" t="s">
        <v>62</v>
      </c>
      <c r="C14" s="183" t="s">
        <v>14</v>
      </c>
      <c r="D14" s="267">
        <v>5</v>
      </c>
      <c r="E14" s="183">
        <v>5</v>
      </c>
      <c r="F14" s="247">
        <f>+'LOT 7 MILLAU 1'!I14</f>
        <v>0</v>
      </c>
      <c r="G14" s="248">
        <f t="shared" ref="G14:G60" si="0">+F14*D14</f>
        <v>0</v>
      </c>
      <c r="H14" s="247">
        <f>+'LOT 7 MILLAU 1'!O14</f>
        <v>0</v>
      </c>
      <c r="I14" s="248">
        <f t="shared" ref="I14:I60" si="1">+H14*E14</f>
        <v>0</v>
      </c>
    </row>
    <row r="15" spans="1:17" ht="15" x14ac:dyDescent="0.2">
      <c r="A15" s="152" t="s">
        <v>74</v>
      </c>
      <c r="B15" s="151" t="s">
        <v>35</v>
      </c>
      <c r="C15" s="183" t="s">
        <v>11</v>
      </c>
      <c r="D15" s="396">
        <v>1962</v>
      </c>
      <c r="E15" s="183">
        <v>5</v>
      </c>
      <c r="F15" s="247">
        <f>+'LOT 7 MILLAU 1'!I15</f>
        <v>0</v>
      </c>
      <c r="G15" s="248">
        <f t="shared" si="0"/>
        <v>0</v>
      </c>
      <c r="H15" s="247">
        <f>+'LOT 7 MILLAU 1'!O15</f>
        <v>0</v>
      </c>
      <c r="I15" s="248">
        <f t="shared" si="1"/>
        <v>0</v>
      </c>
    </row>
    <row r="16" spans="1:17" ht="15" x14ac:dyDescent="0.25">
      <c r="A16" s="152" t="s">
        <v>75</v>
      </c>
      <c r="B16" s="236" t="s">
        <v>132</v>
      </c>
      <c r="C16" s="183" t="s">
        <v>11</v>
      </c>
      <c r="D16" s="267">
        <v>5</v>
      </c>
      <c r="E16" s="183">
        <v>5</v>
      </c>
      <c r="F16" s="247">
        <f>+'LOT 7 MILLAU 1'!I16</f>
        <v>0</v>
      </c>
      <c r="G16" s="248">
        <f t="shared" si="0"/>
        <v>0</v>
      </c>
      <c r="H16" s="247">
        <f>+'LOT 7 MILLAU 1'!O16</f>
        <v>0</v>
      </c>
      <c r="I16" s="248">
        <f t="shared" si="1"/>
        <v>0</v>
      </c>
    </row>
    <row r="17" spans="1:9" ht="15" x14ac:dyDescent="0.2">
      <c r="A17" s="152" t="s">
        <v>76</v>
      </c>
      <c r="B17" s="237" t="s">
        <v>133</v>
      </c>
      <c r="C17" s="183" t="s">
        <v>11</v>
      </c>
      <c r="D17" s="266">
        <v>5</v>
      </c>
      <c r="E17" s="183">
        <v>5</v>
      </c>
      <c r="F17" s="247">
        <f>+'LOT 7 MILLAU 1'!I17</f>
        <v>0</v>
      </c>
      <c r="G17" s="248">
        <f t="shared" si="0"/>
        <v>0</v>
      </c>
      <c r="H17" s="247">
        <f>+'LOT 7 MILLAU 1'!O17</f>
        <v>0</v>
      </c>
      <c r="I17" s="248">
        <f t="shared" si="1"/>
        <v>0</v>
      </c>
    </row>
    <row r="18" spans="1:9" ht="15" x14ac:dyDescent="0.25">
      <c r="A18" s="152" t="s">
        <v>77</v>
      </c>
      <c r="B18" s="235" t="s">
        <v>34</v>
      </c>
      <c r="C18" s="183" t="s">
        <v>14</v>
      </c>
      <c r="D18" s="267">
        <v>5</v>
      </c>
      <c r="E18" s="183">
        <v>5</v>
      </c>
      <c r="F18" s="247">
        <f>+'LOT 7 MILLAU 1'!I18</f>
        <v>0</v>
      </c>
      <c r="G18" s="248">
        <f t="shared" si="0"/>
        <v>0</v>
      </c>
      <c r="H18" s="247">
        <f>+'LOT 7 MILLAU 1'!O18</f>
        <v>0</v>
      </c>
      <c r="I18" s="248">
        <f t="shared" si="1"/>
        <v>0</v>
      </c>
    </row>
    <row r="19" spans="1:9" ht="15" x14ac:dyDescent="0.25">
      <c r="A19" s="152" t="s">
        <v>78</v>
      </c>
      <c r="B19" s="236" t="s">
        <v>134</v>
      </c>
      <c r="C19" s="183" t="s">
        <v>14</v>
      </c>
      <c r="D19" s="266">
        <v>5</v>
      </c>
      <c r="E19" s="183">
        <v>5</v>
      </c>
      <c r="F19" s="247">
        <f>+'LOT 7 MILLAU 1'!I19</f>
        <v>0</v>
      </c>
      <c r="G19" s="248">
        <f t="shared" si="0"/>
        <v>0</v>
      </c>
      <c r="H19" s="247">
        <f>+'LOT 7 MILLAU 1'!O19</f>
        <v>0</v>
      </c>
      <c r="I19" s="248">
        <f t="shared" si="1"/>
        <v>0</v>
      </c>
    </row>
    <row r="20" spans="1:9" ht="51" customHeight="1" x14ac:dyDescent="0.25">
      <c r="A20" s="238" t="s">
        <v>69</v>
      </c>
      <c r="B20" s="81" t="s">
        <v>63</v>
      </c>
      <c r="C20" s="80"/>
      <c r="D20" s="239"/>
      <c r="E20" s="240"/>
      <c r="F20" s="249">
        <f>+'LOT 7 MILLAU 1'!I20</f>
        <v>0</v>
      </c>
      <c r="G20" s="250">
        <f t="shared" si="0"/>
        <v>0</v>
      </c>
      <c r="H20" s="249">
        <f>+'LOT 7 MILLAU 1'!O20</f>
        <v>0</v>
      </c>
      <c r="I20" s="250">
        <f t="shared" si="1"/>
        <v>0</v>
      </c>
    </row>
    <row r="21" spans="1:9" ht="15" x14ac:dyDescent="0.25">
      <c r="A21" s="189" t="s">
        <v>79</v>
      </c>
      <c r="B21" s="235" t="s">
        <v>10</v>
      </c>
      <c r="C21" s="183" t="s">
        <v>11</v>
      </c>
      <c r="D21" s="396">
        <v>5</v>
      </c>
      <c r="E21" s="183">
        <v>5</v>
      </c>
      <c r="F21" s="247">
        <f>+'LOT 7 MILLAU 1'!I21</f>
        <v>0</v>
      </c>
      <c r="G21" s="248">
        <f t="shared" si="0"/>
        <v>0</v>
      </c>
      <c r="H21" s="247">
        <f>+'LOT 7 MILLAU 1'!O21</f>
        <v>0</v>
      </c>
      <c r="I21" s="248">
        <f t="shared" si="1"/>
        <v>0</v>
      </c>
    </row>
    <row r="22" spans="1:9" ht="15" x14ac:dyDescent="0.25">
      <c r="A22" s="189" t="s">
        <v>80</v>
      </c>
      <c r="B22" s="234" t="s">
        <v>13</v>
      </c>
      <c r="C22" s="183" t="s">
        <v>14</v>
      </c>
      <c r="D22" s="397">
        <v>5</v>
      </c>
      <c r="E22" s="183">
        <v>5</v>
      </c>
      <c r="F22" s="247">
        <f>+'LOT 7 MILLAU 1'!I22</f>
        <v>0</v>
      </c>
      <c r="G22" s="248">
        <f t="shared" si="0"/>
        <v>0</v>
      </c>
      <c r="H22" s="247">
        <f>+'LOT 7 MILLAU 1'!O22</f>
        <v>0</v>
      </c>
      <c r="I22" s="248">
        <f t="shared" si="1"/>
        <v>0</v>
      </c>
    </row>
    <row r="23" spans="1:9" ht="15" x14ac:dyDescent="0.25">
      <c r="A23" s="189" t="s">
        <v>81</v>
      </c>
      <c r="B23" s="235" t="s">
        <v>15</v>
      </c>
      <c r="C23" s="183" t="s">
        <v>14</v>
      </c>
      <c r="D23" s="398">
        <v>5</v>
      </c>
      <c r="E23" s="183">
        <v>5</v>
      </c>
      <c r="F23" s="247">
        <f>+'LOT 7 MILLAU 1'!I23</f>
        <v>0</v>
      </c>
      <c r="G23" s="248">
        <f t="shared" si="0"/>
        <v>0</v>
      </c>
      <c r="H23" s="247">
        <f>+'LOT 7 MILLAU 1'!O23</f>
        <v>0</v>
      </c>
      <c r="I23" s="248">
        <f t="shared" si="1"/>
        <v>0</v>
      </c>
    </row>
    <row r="24" spans="1:9" ht="15" x14ac:dyDescent="0.2">
      <c r="A24" s="189" t="s">
        <v>82</v>
      </c>
      <c r="B24" s="234" t="s">
        <v>16</v>
      </c>
      <c r="C24" s="183" t="s">
        <v>14</v>
      </c>
      <c r="D24" s="398">
        <v>5</v>
      </c>
      <c r="E24" s="183">
        <v>5</v>
      </c>
      <c r="F24" s="247">
        <f>+'LOT 7 MILLAU 1'!I24</f>
        <v>0</v>
      </c>
      <c r="G24" s="248">
        <f t="shared" si="0"/>
        <v>0</v>
      </c>
      <c r="H24" s="247">
        <f>+'LOT 7 MILLAU 1'!O24</f>
        <v>0</v>
      </c>
      <c r="I24" s="248">
        <f t="shared" si="1"/>
        <v>0</v>
      </c>
    </row>
    <row r="25" spans="1:9" ht="15" x14ac:dyDescent="0.2">
      <c r="A25" s="189" t="s">
        <v>83</v>
      </c>
      <c r="B25" s="234" t="s">
        <v>18</v>
      </c>
      <c r="C25" s="183" t="s">
        <v>14</v>
      </c>
      <c r="D25" s="398">
        <v>5</v>
      </c>
      <c r="E25" s="183">
        <v>5</v>
      </c>
      <c r="F25" s="247">
        <f>+'LOT 7 MILLAU 1'!I25</f>
        <v>0</v>
      </c>
      <c r="G25" s="248">
        <f t="shared" si="0"/>
        <v>0</v>
      </c>
      <c r="H25" s="247">
        <f>+'LOT 7 MILLAU 1'!O25</f>
        <v>0</v>
      </c>
      <c r="I25" s="248">
        <f t="shared" si="1"/>
        <v>0</v>
      </c>
    </row>
    <row r="26" spans="1:9" ht="15" x14ac:dyDescent="0.25">
      <c r="A26" s="189" t="s">
        <v>84</v>
      </c>
      <c r="B26" s="235" t="s">
        <v>19</v>
      </c>
      <c r="C26" s="183" t="s">
        <v>11</v>
      </c>
      <c r="D26" s="397">
        <v>5</v>
      </c>
      <c r="E26" s="183">
        <v>5</v>
      </c>
      <c r="F26" s="247">
        <f>+'LOT 7 MILLAU 1'!I26</f>
        <v>0</v>
      </c>
      <c r="G26" s="248">
        <f t="shared" si="0"/>
        <v>0</v>
      </c>
      <c r="H26" s="247">
        <f>+'LOT 7 MILLAU 1'!O26</f>
        <v>0</v>
      </c>
      <c r="I26" s="248">
        <f t="shared" si="1"/>
        <v>0</v>
      </c>
    </row>
    <row r="27" spans="1:9" ht="15" x14ac:dyDescent="0.2">
      <c r="A27" s="189" t="s">
        <v>85</v>
      </c>
      <c r="B27" s="234" t="s">
        <v>20</v>
      </c>
      <c r="C27" s="183" t="s">
        <v>14</v>
      </c>
      <c r="D27" s="396">
        <v>5</v>
      </c>
      <c r="E27" s="183">
        <v>5</v>
      </c>
      <c r="F27" s="247">
        <f>+'LOT 7 MILLAU 1'!I27</f>
        <v>0</v>
      </c>
      <c r="G27" s="248">
        <f t="shared" si="0"/>
        <v>0</v>
      </c>
      <c r="H27" s="247">
        <f>+'LOT 7 MILLAU 1'!O27</f>
        <v>0</v>
      </c>
      <c r="I27" s="248">
        <f t="shared" si="1"/>
        <v>0</v>
      </c>
    </row>
    <row r="28" spans="1:9" ht="15" x14ac:dyDescent="0.25">
      <c r="A28" s="189" t="s">
        <v>86</v>
      </c>
      <c r="B28" s="235" t="s">
        <v>21</v>
      </c>
      <c r="C28" s="183" t="s">
        <v>11</v>
      </c>
      <c r="D28" s="397">
        <v>5</v>
      </c>
      <c r="E28" s="183">
        <v>5</v>
      </c>
      <c r="F28" s="247">
        <f>+'LOT 7 MILLAU 1'!I28</f>
        <v>0</v>
      </c>
      <c r="G28" s="248">
        <f t="shared" si="0"/>
        <v>0</v>
      </c>
      <c r="H28" s="247">
        <f>+'LOT 7 MILLAU 1'!O28</f>
        <v>0</v>
      </c>
      <c r="I28" s="248">
        <f t="shared" si="1"/>
        <v>0</v>
      </c>
    </row>
    <row r="29" spans="1:9" ht="15" x14ac:dyDescent="0.25">
      <c r="A29" s="189" t="s">
        <v>87</v>
      </c>
      <c r="B29" s="235" t="s">
        <v>22</v>
      </c>
      <c r="C29" s="183" t="s">
        <v>11</v>
      </c>
      <c r="D29" s="398">
        <v>5</v>
      </c>
      <c r="E29" s="183">
        <v>5</v>
      </c>
      <c r="F29" s="247">
        <f>+'LOT 7 MILLAU 1'!I29</f>
        <v>0</v>
      </c>
      <c r="G29" s="248">
        <f t="shared" si="0"/>
        <v>0</v>
      </c>
      <c r="H29" s="247">
        <f>+'LOT 7 MILLAU 1'!O29</f>
        <v>0</v>
      </c>
      <c r="I29" s="248">
        <f t="shared" si="1"/>
        <v>0</v>
      </c>
    </row>
    <row r="30" spans="1:9" ht="15" x14ac:dyDescent="0.2">
      <c r="A30" s="189" t="s">
        <v>88</v>
      </c>
      <c r="B30" s="234" t="s">
        <v>23</v>
      </c>
      <c r="C30" s="183" t="s">
        <v>11</v>
      </c>
      <c r="D30" s="398">
        <v>5</v>
      </c>
      <c r="E30" s="183">
        <v>5</v>
      </c>
      <c r="F30" s="247">
        <f>+'LOT 7 MILLAU 1'!I30</f>
        <v>0</v>
      </c>
      <c r="G30" s="248">
        <f t="shared" si="0"/>
        <v>0</v>
      </c>
      <c r="H30" s="247">
        <f>+'LOT 7 MILLAU 1'!O30</f>
        <v>0</v>
      </c>
      <c r="I30" s="248">
        <f t="shared" si="1"/>
        <v>0</v>
      </c>
    </row>
    <row r="31" spans="1:9" ht="15" x14ac:dyDescent="0.25">
      <c r="A31" s="189" t="s">
        <v>89</v>
      </c>
      <c r="B31" s="235" t="s">
        <v>24</v>
      </c>
      <c r="C31" s="183" t="s">
        <v>11</v>
      </c>
      <c r="D31" s="398">
        <v>110</v>
      </c>
      <c r="E31" s="183">
        <v>5</v>
      </c>
      <c r="F31" s="247">
        <f>+'LOT 7 MILLAU 1'!I31</f>
        <v>0</v>
      </c>
      <c r="G31" s="248">
        <f t="shared" si="0"/>
        <v>0</v>
      </c>
      <c r="H31" s="247">
        <f>+'LOT 7 MILLAU 1'!O31</f>
        <v>0</v>
      </c>
      <c r="I31" s="248">
        <f t="shared" si="1"/>
        <v>0</v>
      </c>
    </row>
    <row r="32" spans="1:9" ht="15" x14ac:dyDescent="0.25">
      <c r="A32" s="189" t="s">
        <v>90</v>
      </c>
      <c r="B32" s="235" t="s">
        <v>25</v>
      </c>
      <c r="C32" s="183" t="s">
        <v>14</v>
      </c>
      <c r="D32" s="397">
        <v>5</v>
      </c>
      <c r="E32" s="183">
        <v>5</v>
      </c>
      <c r="F32" s="247">
        <f>+'LOT 7 MILLAU 1'!I32</f>
        <v>0</v>
      </c>
      <c r="G32" s="248">
        <f t="shared" si="0"/>
        <v>0</v>
      </c>
      <c r="H32" s="247">
        <f>+'LOT 7 MILLAU 1'!O32</f>
        <v>0</v>
      </c>
      <c r="I32" s="248">
        <f t="shared" si="1"/>
        <v>0</v>
      </c>
    </row>
    <row r="33" spans="1:9" ht="15" x14ac:dyDescent="0.25">
      <c r="A33" s="189" t="s">
        <v>91</v>
      </c>
      <c r="B33" s="235" t="s">
        <v>26</v>
      </c>
      <c r="C33" s="183" t="s">
        <v>14</v>
      </c>
      <c r="D33" s="396">
        <v>520</v>
      </c>
      <c r="E33" s="183">
        <v>5</v>
      </c>
      <c r="F33" s="247">
        <f>+'LOT 7 MILLAU 1'!I33</f>
        <v>0</v>
      </c>
      <c r="G33" s="248">
        <f t="shared" si="0"/>
        <v>0</v>
      </c>
      <c r="H33" s="247">
        <f>+'LOT 7 MILLAU 1'!O33</f>
        <v>0</v>
      </c>
      <c r="I33" s="248">
        <f t="shared" si="1"/>
        <v>0</v>
      </c>
    </row>
    <row r="34" spans="1:9" ht="15" x14ac:dyDescent="0.25">
      <c r="A34" s="189" t="s">
        <v>92</v>
      </c>
      <c r="B34" s="234" t="s">
        <v>27</v>
      </c>
      <c r="C34" s="183" t="s">
        <v>14</v>
      </c>
      <c r="D34" s="397">
        <v>5</v>
      </c>
      <c r="E34" s="183">
        <v>5</v>
      </c>
      <c r="F34" s="247">
        <f>+'LOT 7 MILLAU 1'!I34</f>
        <v>0</v>
      </c>
      <c r="G34" s="248">
        <f t="shared" si="0"/>
        <v>0</v>
      </c>
      <c r="H34" s="247">
        <f>+'LOT 7 MILLAU 1'!O34</f>
        <v>0</v>
      </c>
      <c r="I34" s="248">
        <f t="shared" si="1"/>
        <v>0</v>
      </c>
    </row>
    <row r="35" spans="1:9" ht="15" x14ac:dyDescent="0.25">
      <c r="A35" s="189" t="s">
        <v>93</v>
      </c>
      <c r="B35" s="235" t="s">
        <v>28</v>
      </c>
      <c r="C35" s="183" t="s">
        <v>14</v>
      </c>
      <c r="D35" s="398">
        <v>5</v>
      </c>
      <c r="E35" s="183">
        <v>5</v>
      </c>
      <c r="F35" s="247">
        <f>+'LOT 7 MILLAU 1'!I35</f>
        <v>0</v>
      </c>
      <c r="G35" s="248">
        <f t="shared" si="0"/>
        <v>0</v>
      </c>
      <c r="H35" s="247">
        <f>+'LOT 7 MILLAU 1'!O35</f>
        <v>0</v>
      </c>
      <c r="I35" s="248">
        <f t="shared" si="1"/>
        <v>0</v>
      </c>
    </row>
    <row r="36" spans="1:9" ht="15" x14ac:dyDescent="0.25">
      <c r="A36" s="189" t="s">
        <v>94</v>
      </c>
      <c r="B36" s="235" t="s">
        <v>29</v>
      </c>
      <c r="C36" s="183" t="s">
        <v>14</v>
      </c>
      <c r="D36" s="398">
        <v>500</v>
      </c>
      <c r="E36" s="183">
        <v>5</v>
      </c>
      <c r="F36" s="247">
        <f>+'LOT 7 MILLAU 1'!I36</f>
        <v>0</v>
      </c>
      <c r="G36" s="248">
        <f t="shared" si="0"/>
        <v>0</v>
      </c>
      <c r="H36" s="247">
        <f>+'LOT 7 MILLAU 1'!O36</f>
        <v>0</v>
      </c>
      <c r="I36" s="248">
        <f t="shared" si="1"/>
        <v>0</v>
      </c>
    </row>
    <row r="37" spans="1:9" ht="15" x14ac:dyDescent="0.25">
      <c r="A37" s="189" t="s">
        <v>95</v>
      </c>
      <c r="B37" s="235" t="s">
        <v>30</v>
      </c>
      <c r="C37" s="183" t="s">
        <v>14</v>
      </c>
      <c r="D37" s="398">
        <v>20</v>
      </c>
      <c r="E37" s="183">
        <v>5</v>
      </c>
      <c r="F37" s="247">
        <f>+'LOT 7 MILLAU 1'!I37</f>
        <v>0</v>
      </c>
      <c r="G37" s="248">
        <f t="shared" si="0"/>
        <v>0</v>
      </c>
      <c r="H37" s="247">
        <f>+'LOT 7 MILLAU 1'!O37</f>
        <v>0</v>
      </c>
      <c r="I37" s="248">
        <f t="shared" si="1"/>
        <v>0</v>
      </c>
    </row>
    <row r="38" spans="1:9" ht="15" x14ac:dyDescent="0.25">
      <c r="A38" s="189" t="s">
        <v>96</v>
      </c>
      <c r="B38" s="235" t="s">
        <v>31</v>
      </c>
      <c r="C38" s="183" t="s">
        <v>14</v>
      </c>
      <c r="D38" s="397">
        <v>55</v>
      </c>
      <c r="E38" s="183">
        <v>5</v>
      </c>
      <c r="F38" s="247">
        <f>+'LOT 7 MILLAU 1'!I38</f>
        <v>0</v>
      </c>
      <c r="G38" s="248">
        <f t="shared" si="0"/>
        <v>0</v>
      </c>
      <c r="H38" s="247">
        <f>+'LOT 7 MILLAU 1'!O38</f>
        <v>0</v>
      </c>
      <c r="I38" s="248">
        <f t="shared" si="1"/>
        <v>0</v>
      </c>
    </row>
    <row r="39" spans="1:9" ht="15" x14ac:dyDescent="0.25">
      <c r="A39" s="189" t="s">
        <v>97</v>
      </c>
      <c r="B39" s="235" t="s">
        <v>32</v>
      </c>
      <c r="C39" s="183" t="s">
        <v>14</v>
      </c>
      <c r="D39" s="396">
        <v>5</v>
      </c>
      <c r="E39" s="183">
        <v>5</v>
      </c>
      <c r="F39" s="247">
        <f>+'LOT 7 MILLAU 1'!I39</f>
        <v>0</v>
      </c>
      <c r="G39" s="248">
        <f t="shared" si="0"/>
        <v>0</v>
      </c>
      <c r="H39" s="247">
        <f>+'LOT 7 MILLAU 1'!O39</f>
        <v>0</v>
      </c>
      <c r="I39" s="248">
        <f t="shared" si="1"/>
        <v>0</v>
      </c>
    </row>
    <row r="40" spans="1:9" ht="15" x14ac:dyDescent="0.25">
      <c r="A40" s="189" t="s">
        <v>98</v>
      </c>
      <c r="B40" s="235" t="s">
        <v>33</v>
      </c>
      <c r="C40" s="183" t="s">
        <v>14</v>
      </c>
      <c r="D40" s="268">
        <v>5</v>
      </c>
      <c r="E40" s="183">
        <v>5</v>
      </c>
      <c r="F40" s="247">
        <f>+'LOT 7 MILLAU 1'!I40</f>
        <v>0</v>
      </c>
      <c r="G40" s="248">
        <f t="shared" si="0"/>
        <v>0</v>
      </c>
      <c r="H40" s="247">
        <f>+'LOT 7 MILLAU 1'!O40</f>
        <v>0</v>
      </c>
      <c r="I40" s="248">
        <f t="shared" si="1"/>
        <v>0</v>
      </c>
    </row>
    <row r="41" spans="1:9" ht="15.75" x14ac:dyDescent="0.2">
      <c r="A41" s="241" t="s">
        <v>70</v>
      </c>
      <c r="B41" s="242" t="s">
        <v>60</v>
      </c>
      <c r="C41" s="243"/>
      <c r="D41" s="244"/>
      <c r="E41" s="240"/>
      <c r="F41" s="249">
        <f>+'LOT 7 MILLAU 1'!I41</f>
        <v>0</v>
      </c>
      <c r="G41" s="250">
        <f t="shared" si="0"/>
        <v>0</v>
      </c>
      <c r="H41" s="249">
        <f>+'LOT 7 MILLAU 1'!O41</f>
        <v>0</v>
      </c>
      <c r="I41" s="250">
        <f t="shared" si="1"/>
        <v>0</v>
      </c>
    </row>
    <row r="42" spans="1:9" ht="15" x14ac:dyDescent="0.2">
      <c r="A42" s="189" t="s">
        <v>102</v>
      </c>
      <c r="B42" s="151" t="s">
        <v>48</v>
      </c>
      <c r="C42" s="154" t="s">
        <v>38</v>
      </c>
      <c r="D42" s="398">
        <v>14950</v>
      </c>
      <c r="E42" s="183">
        <v>5</v>
      </c>
      <c r="F42" s="247">
        <f>+'LOT 7 MILLAU 1'!I42</f>
        <v>0</v>
      </c>
      <c r="G42" s="248">
        <f t="shared" si="0"/>
        <v>0</v>
      </c>
      <c r="H42" s="247">
        <f>+'LOT 7 MILLAU 1'!O42</f>
        <v>0</v>
      </c>
      <c r="I42" s="248">
        <f t="shared" si="1"/>
        <v>0</v>
      </c>
    </row>
    <row r="43" spans="1:9" ht="15" x14ac:dyDescent="0.2">
      <c r="A43" s="189" t="s">
        <v>104</v>
      </c>
      <c r="B43" s="151" t="s">
        <v>54</v>
      </c>
      <c r="C43" s="154" t="s">
        <v>38</v>
      </c>
      <c r="D43" s="398">
        <v>1965</v>
      </c>
      <c r="E43" s="183">
        <v>5</v>
      </c>
      <c r="F43" s="247">
        <f>+'LOT 7 MILLAU 1'!I43</f>
        <v>0</v>
      </c>
      <c r="G43" s="248">
        <f t="shared" si="0"/>
        <v>0</v>
      </c>
      <c r="H43" s="247">
        <f>+'LOT 7 MILLAU 1'!O43</f>
        <v>0</v>
      </c>
      <c r="I43" s="248">
        <f t="shared" si="1"/>
        <v>0</v>
      </c>
    </row>
    <row r="44" spans="1:9" ht="15" x14ac:dyDescent="0.25">
      <c r="A44" s="189" t="s">
        <v>106</v>
      </c>
      <c r="B44" s="159" t="s">
        <v>137</v>
      </c>
      <c r="C44" s="154" t="s">
        <v>38</v>
      </c>
      <c r="D44" s="397">
        <v>1860</v>
      </c>
      <c r="E44" s="183">
        <v>5</v>
      </c>
      <c r="F44" s="247">
        <f>+'LOT 7 MILLAU 1'!I44</f>
        <v>0</v>
      </c>
      <c r="G44" s="248">
        <f t="shared" si="0"/>
        <v>0</v>
      </c>
      <c r="H44" s="247">
        <f>+'LOT 7 MILLAU 1'!O44</f>
        <v>0</v>
      </c>
      <c r="I44" s="248">
        <f t="shared" si="1"/>
        <v>0</v>
      </c>
    </row>
    <row r="45" spans="1:9" ht="15" x14ac:dyDescent="0.2">
      <c r="A45" s="154" t="s">
        <v>107</v>
      </c>
      <c r="B45" s="159" t="s">
        <v>135</v>
      </c>
      <c r="C45" s="154" t="s">
        <v>38</v>
      </c>
      <c r="D45" s="396">
        <v>110</v>
      </c>
      <c r="E45" s="183">
        <v>5</v>
      </c>
      <c r="F45" s="247">
        <f>+'LOT 7 MILLAU 1'!I45</f>
        <v>0</v>
      </c>
      <c r="G45" s="248">
        <f t="shared" si="0"/>
        <v>0</v>
      </c>
      <c r="H45" s="247">
        <f>+'LOT 7 MILLAU 1'!O45</f>
        <v>0</v>
      </c>
      <c r="I45" s="248">
        <f t="shared" si="1"/>
        <v>0</v>
      </c>
    </row>
    <row r="46" spans="1:9" ht="15" x14ac:dyDescent="0.25">
      <c r="A46" s="154" t="s">
        <v>128</v>
      </c>
      <c r="B46" s="159" t="s">
        <v>136</v>
      </c>
      <c r="C46" s="154" t="s">
        <v>38</v>
      </c>
      <c r="D46" s="397">
        <v>5</v>
      </c>
      <c r="E46" s="183">
        <v>5</v>
      </c>
      <c r="F46" s="247">
        <f>+'LOT 7 MILLAU 1'!I46</f>
        <v>0</v>
      </c>
      <c r="G46" s="248">
        <f t="shared" si="0"/>
        <v>0</v>
      </c>
      <c r="H46" s="247">
        <f>+'LOT 7 MILLAU 1'!O46</f>
        <v>0</v>
      </c>
      <c r="I46" s="248">
        <f t="shared" si="1"/>
        <v>0</v>
      </c>
    </row>
    <row r="47" spans="1:9" ht="15" x14ac:dyDescent="0.2">
      <c r="A47" s="154" t="s">
        <v>129</v>
      </c>
      <c r="B47" s="151" t="s">
        <v>65</v>
      </c>
      <c r="C47" s="154" t="s">
        <v>14</v>
      </c>
      <c r="D47" s="398">
        <v>960</v>
      </c>
      <c r="E47" s="183">
        <v>5</v>
      </c>
      <c r="F47" s="247">
        <f>+'LOT 7 MILLAU 1'!I47</f>
        <v>0</v>
      </c>
      <c r="G47" s="248">
        <f t="shared" si="0"/>
        <v>0</v>
      </c>
      <c r="H47" s="247">
        <f>+'LOT 7 MILLAU 1'!O47</f>
        <v>0</v>
      </c>
      <c r="I47" s="248">
        <f t="shared" si="1"/>
        <v>0</v>
      </c>
    </row>
    <row r="48" spans="1:9" ht="15" x14ac:dyDescent="0.25">
      <c r="A48" s="154" t="s">
        <v>130</v>
      </c>
      <c r="B48" s="151" t="s">
        <v>131</v>
      </c>
      <c r="C48" s="154" t="s">
        <v>38</v>
      </c>
      <c r="D48" s="397">
        <v>350</v>
      </c>
      <c r="E48" s="183">
        <v>5</v>
      </c>
      <c r="F48" s="247">
        <f>+'LOT 7 MILLAU 1'!I48</f>
        <v>0</v>
      </c>
      <c r="G48" s="248">
        <f t="shared" si="0"/>
        <v>0</v>
      </c>
      <c r="H48" s="247">
        <f>+'LOT 7 MILLAU 1'!O48</f>
        <v>0</v>
      </c>
      <c r="I48" s="248">
        <f t="shared" si="1"/>
        <v>0</v>
      </c>
    </row>
    <row r="49" spans="1:9" ht="15" x14ac:dyDescent="0.2">
      <c r="A49" s="154" t="s">
        <v>138</v>
      </c>
      <c r="B49" s="151" t="s">
        <v>36</v>
      </c>
      <c r="C49" s="154" t="s">
        <v>14</v>
      </c>
      <c r="D49" s="398">
        <v>10</v>
      </c>
      <c r="E49" s="183">
        <v>5</v>
      </c>
      <c r="F49" s="247">
        <f>+'LOT 7 MILLAU 1'!I49</f>
        <v>0</v>
      </c>
      <c r="G49" s="248">
        <f t="shared" si="0"/>
        <v>0</v>
      </c>
      <c r="H49" s="247">
        <f>+'LOT 7 MILLAU 1'!O49</f>
        <v>0</v>
      </c>
      <c r="I49" s="248">
        <f t="shared" si="1"/>
        <v>0</v>
      </c>
    </row>
    <row r="50" spans="1:9" ht="15.75" x14ac:dyDescent="0.25">
      <c r="A50" s="147" t="s">
        <v>71</v>
      </c>
      <c r="B50" s="156" t="s">
        <v>61</v>
      </c>
      <c r="C50" s="157"/>
      <c r="D50" s="245"/>
      <c r="E50" s="246"/>
      <c r="F50" s="249">
        <f>+'LOT 7 MILLAU 1'!I50</f>
        <v>0</v>
      </c>
      <c r="G50" s="250">
        <f t="shared" si="0"/>
        <v>0</v>
      </c>
      <c r="H50" s="249">
        <f>+'LOT 7 MILLAU 1'!O50</f>
        <v>0</v>
      </c>
      <c r="I50" s="250">
        <f t="shared" si="1"/>
        <v>0</v>
      </c>
    </row>
    <row r="51" spans="1:9" ht="15" x14ac:dyDescent="0.2">
      <c r="A51" s="189" t="s">
        <v>108</v>
      </c>
      <c r="B51" s="234" t="s">
        <v>37</v>
      </c>
      <c r="C51" s="152" t="s">
        <v>38</v>
      </c>
      <c r="D51" s="396">
        <v>355</v>
      </c>
      <c r="E51" s="183">
        <v>5</v>
      </c>
      <c r="F51" s="247">
        <f>+'LOT 7 MILLAU 1'!I51</f>
        <v>0</v>
      </c>
      <c r="G51" s="248">
        <f t="shared" si="0"/>
        <v>0</v>
      </c>
      <c r="H51" s="247">
        <f>+'LOT 7 MILLAU 1'!O51</f>
        <v>0</v>
      </c>
      <c r="I51" s="248">
        <f t="shared" si="1"/>
        <v>0</v>
      </c>
    </row>
    <row r="52" spans="1:9" ht="15" x14ac:dyDescent="0.25">
      <c r="A52" s="189" t="s">
        <v>111</v>
      </c>
      <c r="B52" s="234" t="s">
        <v>42</v>
      </c>
      <c r="C52" s="152" t="s">
        <v>14</v>
      </c>
      <c r="D52" s="397">
        <v>70</v>
      </c>
      <c r="E52" s="183">
        <v>5</v>
      </c>
      <c r="F52" s="247">
        <f>+'LOT 7 MILLAU 1'!I52</f>
        <v>0</v>
      </c>
      <c r="G52" s="248">
        <f t="shared" si="0"/>
        <v>0</v>
      </c>
      <c r="H52" s="247">
        <f>+'LOT 7 MILLAU 1'!O52</f>
        <v>0</v>
      </c>
      <c r="I52" s="248">
        <f t="shared" si="1"/>
        <v>0</v>
      </c>
    </row>
    <row r="53" spans="1:9" ht="15" x14ac:dyDescent="0.2">
      <c r="A53" s="189" t="s">
        <v>113</v>
      </c>
      <c r="B53" s="234" t="s">
        <v>45</v>
      </c>
      <c r="C53" s="152" t="s">
        <v>38</v>
      </c>
      <c r="D53" s="398">
        <v>10</v>
      </c>
      <c r="E53" s="183">
        <v>5</v>
      </c>
      <c r="F53" s="247">
        <f>+'LOT 7 MILLAU 1'!I53</f>
        <v>0</v>
      </c>
      <c r="G53" s="248">
        <f t="shared" si="0"/>
        <v>0</v>
      </c>
      <c r="H53" s="247">
        <f>+'LOT 7 MILLAU 1'!O53</f>
        <v>0</v>
      </c>
      <c r="I53" s="248">
        <f t="shared" si="1"/>
        <v>0</v>
      </c>
    </row>
    <row r="54" spans="1:9" ht="15" x14ac:dyDescent="0.25">
      <c r="A54" s="189" t="s">
        <v>114</v>
      </c>
      <c r="B54" s="234" t="s">
        <v>46</v>
      </c>
      <c r="C54" s="152" t="s">
        <v>47</v>
      </c>
      <c r="D54" s="397">
        <v>300</v>
      </c>
      <c r="E54" s="183">
        <v>5</v>
      </c>
      <c r="F54" s="247">
        <f>+'LOT 7 MILLAU 1'!I54</f>
        <v>0</v>
      </c>
      <c r="G54" s="248">
        <f t="shared" si="0"/>
        <v>0</v>
      </c>
      <c r="H54" s="247">
        <f>+'LOT 7 MILLAU 1'!O54</f>
        <v>0</v>
      </c>
      <c r="I54" s="248">
        <f t="shared" si="1"/>
        <v>0</v>
      </c>
    </row>
    <row r="55" spans="1:9" ht="15" x14ac:dyDescent="0.25">
      <c r="A55" s="189" t="s">
        <v>115</v>
      </c>
      <c r="B55" s="235" t="s">
        <v>49</v>
      </c>
      <c r="C55" s="183" t="s">
        <v>11</v>
      </c>
      <c r="D55" s="398">
        <v>265</v>
      </c>
      <c r="E55" s="183">
        <v>5</v>
      </c>
      <c r="F55" s="247">
        <f>+'LOT 7 MILLAU 1'!I55</f>
        <v>0</v>
      </c>
      <c r="G55" s="248">
        <f t="shared" si="0"/>
        <v>0</v>
      </c>
      <c r="H55" s="247">
        <f>+'LOT 7 MILLAU 1'!O55</f>
        <v>0</v>
      </c>
      <c r="I55" s="248">
        <f t="shared" si="1"/>
        <v>0</v>
      </c>
    </row>
    <row r="56" spans="1:9" ht="15" x14ac:dyDescent="0.25">
      <c r="A56" s="189" t="s">
        <v>116</v>
      </c>
      <c r="B56" s="235" t="s">
        <v>50</v>
      </c>
      <c r="C56" s="183" t="s">
        <v>11</v>
      </c>
      <c r="D56" s="397">
        <v>255</v>
      </c>
      <c r="E56" s="183">
        <v>5</v>
      </c>
      <c r="F56" s="247">
        <f>+'LOT 7 MILLAU 1'!I56</f>
        <v>0</v>
      </c>
      <c r="G56" s="248">
        <f t="shared" si="0"/>
        <v>0</v>
      </c>
      <c r="H56" s="247">
        <f>+'LOT 7 MILLAU 1'!O56</f>
        <v>0</v>
      </c>
      <c r="I56" s="248">
        <f t="shared" si="1"/>
        <v>0</v>
      </c>
    </row>
    <row r="57" spans="1:9" ht="15" x14ac:dyDescent="0.2">
      <c r="A57" s="189" t="s">
        <v>118</v>
      </c>
      <c r="B57" s="234" t="s">
        <v>53</v>
      </c>
      <c r="C57" s="152" t="s">
        <v>38</v>
      </c>
      <c r="D57" s="396">
        <v>320</v>
      </c>
      <c r="E57" s="183">
        <v>5</v>
      </c>
      <c r="F57" s="247">
        <f>+'LOT 7 MILLAU 1'!I57</f>
        <v>0</v>
      </c>
      <c r="G57" s="248">
        <f t="shared" si="0"/>
        <v>0</v>
      </c>
      <c r="H57" s="247">
        <f>+'LOT 7 MILLAU 1'!O57</f>
        <v>0</v>
      </c>
      <c r="I57" s="248">
        <f t="shared" si="1"/>
        <v>0</v>
      </c>
    </row>
    <row r="58" spans="1:9" ht="15" x14ac:dyDescent="0.25">
      <c r="A58" s="189" t="s">
        <v>119</v>
      </c>
      <c r="B58" s="234" t="s">
        <v>56</v>
      </c>
      <c r="C58" s="152" t="s">
        <v>38</v>
      </c>
      <c r="D58" s="397">
        <v>600</v>
      </c>
      <c r="E58" s="183">
        <v>5</v>
      </c>
      <c r="F58" s="247">
        <f>+'LOT 7 MILLAU 1'!I58</f>
        <v>0</v>
      </c>
      <c r="G58" s="248">
        <f t="shared" si="0"/>
        <v>0</v>
      </c>
      <c r="H58" s="247">
        <f>+'LOT 7 MILLAU 1'!O58</f>
        <v>0</v>
      </c>
      <c r="I58" s="248">
        <f t="shared" si="1"/>
        <v>0</v>
      </c>
    </row>
    <row r="59" spans="1:9" ht="15" x14ac:dyDescent="0.2">
      <c r="A59" s="189" t="s">
        <v>120</v>
      </c>
      <c r="B59" s="234" t="s">
        <v>57</v>
      </c>
      <c r="C59" s="152" t="s">
        <v>38</v>
      </c>
      <c r="D59" s="398">
        <v>320</v>
      </c>
      <c r="E59" s="183">
        <v>5</v>
      </c>
      <c r="F59" s="247">
        <f>+'LOT 7 MILLAU 1'!I59</f>
        <v>0</v>
      </c>
      <c r="G59" s="248">
        <f t="shared" si="0"/>
        <v>0</v>
      </c>
      <c r="H59" s="247">
        <f>+'LOT 7 MILLAU 1'!O59</f>
        <v>0</v>
      </c>
      <c r="I59" s="248">
        <f t="shared" si="1"/>
        <v>0</v>
      </c>
    </row>
    <row r="60" spans="1:9" ht="15.75" thickBot="1" x14ac:dyDescent="0.3">
      <c r="A60" s="189" t="s">
        <v>121</v>
      </c>
      <c r="B60" s="234" t="s">
        <v>58</v>
      </c>
      <c r="C60" s="152" t="s">
        <v>38</v>
      </c>
      <c r="D60" s="397">
        <v>220</v>
      </c>
      <c r="E60" s="183">
        <v>5</v>
      </c>
      <c r="F60" s="247">
        <f>+'LOT 7 MILLAU 1'!I60</f>
        <v>0</v>
      </c>
      <c r="G60" s="248">
        <f t="shared" si="0"/>
        <v>0</v>
      </c>
      <c r="H60" s="247">
        <f>+'LOT 7 MILLAU 1'!O60</f>
        <v>0</v>
      </c>
      <c r="I60" s="248">
        <f t="shared" si="1"/>
        <v>0</v>
      </c>
    </row>
    <row r="61" spans="1:9" ht="15" thickBot="1" x14ac:dyDescent="0.25">
      <c r="F61" s="205" t="s">
        <v>229</v>
      </c>
      <c r="G61" s="230">
        <f>SUM(G13:G60)</f>
        <v>0</v>
      </c>
      <c r="H61" s="206" t="s">
        <v>229</v>
      </c>
      <c r="I61" s="231">
        <f>SUM(I13:I60)</f>
        <v>0</v>
      </c>
    </row>
    <row r="62" spans="1:9" ht="15" thickBot="1" x14ac:dyDescent="0.25">
      <c r="F62" s="351" t="s">
        <v>230</v>
      </c>
      <c r="G62" s="352"/>
      <c r="H62" s="353"/>
      <c r="I62" s="232">
        <f>+I61+G61</f>
        <v>0</v>
      </c>
    </row>
  </sheetData>
  <mergeCells count="9">
    <mergeCell ref="F62:H62"/>
    <mergeCell ref="A1:I1"/>
    <mergeCell ref="A2:I2"/>
    <mergeCell ref="A4:I4"/>
    <mergeCell ref="A6:I6"/>
    <mergeCell ref="A7:I7"/>
    <mergeCell ref="A11:B11"/>
    <mergeCell ref="F10:G10"/>
    <mergeCell ref="H10:I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5CE8E-28E1-48FA-A77B-83373D6E2F8D}">
  <dimension ref="A1:Q26"/>
  <sheetViews>
    <sheetView topLeftCell="A6" workbookViewId="0">
      <selection activeCell="A21" sqref="A21:XFD21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3.375" style="2" customWidth="1"/>
    <col min="6" max="6" width="14.125" style="2" customWidth="1"/>
    <col min="7" max="8" width="13.625" style="2" customWidth="1"/>
    <col min="9" max="9" width="8.375" style="2" customWidth="1"/>
    <col min="10" max="10" width="9.375" style="2" customWidth="1"/>
    <col min="11" max="13" width="13.125" style="2" customWidth="1"/>
    <col min="14" max="14" width="9.125" style="2" customWidth="1"/>
    <col min="15" max="15" width="9" style="2" customWidth="1"/>
    <col min="16" max="16" width="10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</row>
    <row r="2" spans="1:17" ht="53.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60" t="s">
        <v>221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1:17" ht="21" x14ac:dyDescent="0.35">
      <c r="A4" s="327" t="s">
        <v>66</v>
      </c>
      <c r="B4" s="32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7" ht="15.75" x14ac:dyDescent="0.25">
      <c r="A5" s="329" t="s">
        <v>126</v>
      </c>
      <c r="B5" s="330"/>
      <c r="C5" s="346" t="s">
        <v>224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x14ac:dyDescent="0.25">
      <c r="L6" s="114"/>
      <c r="M6" s="114"/>
    </row>
    <row r="7" spans="1:17" x14ac:dyDescent="0.25">
      <c r="C7" s="4"/>
      <c r="D7" s="3"/>
      <c r="E7" s="3"/>
    </row>
    <row r="8" spans="1:17" ht="15.75" thickBot="1" x14ac:dyDescent="0.3">
      <c r="C8" s="4"/>
      <c r="D8" s="3"/>
      <c r="E8" s="3"/>
    </row>
    <row r="9" spans="1:17" ht="19.5" customHeight="1" thickBot="1" x14ac:dyDescent="0.3">
      <c r="E9" s="337" t="s">
        <v>3</v>
      </c>
      <c r="F9" s="338"/>
      <c r="G9" s="331" t="s">
        <v>127</v>
      </c>
      <c r="H9" s="332"/>
      <c r="I9" s="332"/>
      <c r="J9" s="332"/>
      <c r="K9" s="332"/>
      <c r="L9" s="332"/>
      <c r="M9" s="332"/>
      <c r="N9" s="332"/>
      <c r="O9" s="332"/>
      <c r="P9" s="332"/>
      <c r="Q9" s="333"/>
    </row>
    <row r="10" spans="1:17" ht="27" customHeight="1" x14ac:dyDescent="0.2">
      <c r="A10" s="66"/>
      <c r="B10" s="67"/>
      <c r="C10" s="67"/>
      <c r="D10" s="67"/>
      <c r="E10" s="339"/>
      <c r="F10" s="340"/>
      <c r="G10" s="334" t="s">
        <v>5</v>
      </c>
      <c r="H10" s="335"/>
      <c r="I10" s="336"/>
      <c r="J10" s="336"/>
      <c r="K10" s="358"/>
      <c r="L10" s="343" t="s">
        <v>143</v>
      </c>
      <c r="M10" s="344"/>
      <c r="N10" s="344"/>
      <c r="O10" s="344"/>
      <c r="P10" s="345"/>
      <c r="Q10" s="341" t="s">
        <v>4</v>
      </c>
    </row>
    <row r="11" spans="1:17" ht="76.150000000000006" customHeight="1" x14ac:dyDescent="0.2">
      <c r="A11" s="322" t="s">
        <v>0</v>
      </c>
      <c r="B11" s="323"/>
      <c r="C11" s="120" t="s">
        <v>1</v>
      </c>
      <c r="D11" s="120" t="s">
        <v>2</v>
      </c>
      <c r="E11" s="132" t="s">
        <v>141</v>
      </c>
      <c r="F11" s="133" t="s">
        <v>6</v>
      </c>
      <c r="G11" s="124" t="s">
        <v>7</v>
      </c>
      <c r="H11" s="125" t="s">
        <v>8</v>
      </c>
      <c r="I11" s="126" t="s">
        <v>9</v>
      </c>
      <c r="J11" s="139" t="s">
        <v>163</v>
      </c>
      <c r="K11" s="127" t="s">
        <v>164</v>
      </c>
      <c r="L11" s="128" t="s">
        <v>144</v>
      </c>
      <c r="M11" s="129" t="s">
        <v>7</v>
      </c>
      <c r="N11" s="129" t="s">
        <v>8</v>
      </c>
      <c r="O11" s="130" t="s">
        <v>9</v>
      </c>
      <c r="P11" s="130" t="s">
        <v>163</v>
      </c>
      <c r="Q11" s="359"/>
    </row>
    <row r="12" spans="1:17" s="19" customFormat="1" ht="25.5" customHeight="1" x14ac:dyDescent="0.25">
      <c r="A12" s="147" t="s">
        <v>68</v>
      </c>
      <c r="B12" s="148" t="s">
        <v>60</v>
      </c>
      <c r="C12" s="148"/>
      <c r="D12" s="148"/>
      <c r="E12" s="148"/>
      <c r="F12" s="148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</row>
    <row r="13" spans="1:17" s="19" customFormat="1" x14ac:dyDescent="0.25">
      <c r="A13" s="150" t="s">
        <v>72</v>
      </c>
      <c r="B13" s="151" t="s">
        <v>64</v>
      </c>
      <c r="C13" s="152" t="s">
        <v>11</v>
      </c>
      <c r="D13" s="152"/>
      <c r="E13" s="152"/>
      <c r="F13" s="152"/>
      <c r="G13" s="153"/>
      <c r="H13" s="153" t="s">
        <v>12</v>
      </c>
      <c r="I13" s="153"/>
      <c r="J13" s="153"/>
      <c r="K13" s="153"/>
      <c r="L13" s="153"/>
      <c r="M13" s="153"/>
      <c r="N13" s="153"/>
      <c r="O13" s="153"/>
      <c r="P13" s="153"/>
      <c r="Q13" s="153"/>
    </row>
    <row r="14" spans="1:17" s="19" customFormat="1" x14ac:dyDescent="0.25">
      <c r="A14" s="150" t="s">
        <v>73</v>
      </c>
      <c r="B14" s="151" t="s">
        <v>41</v>
      </c>
      <c r="C14" s="154" t="s">
        <v>38</v>
      </c>
      <c r="D14" s="152"/>
      <c r="E14" s="152"/>
      <c r="F14" s="152"/>
      <c r="G14" s="155"/>
      <c r="H14" s="155" t="s">
        <v>12</v>
      </c>
      <c r="I14" s="155"/>
      <c r="J14" s="155"/>
      <c r="K14" s="155"/>
      <c r="L14" s="155"/>
      <c r="M14" s="155"/>
      <c r="N14" s="155"/>
      <c r="O14" s="155"/>
      <c r="P14" s="155"/>
      <c r="Q14" s="155"/>
    </row>
    <row r="15" spans="1:17" s="20" customFormat="1" x14ac:dyDescent="0.25">
      <c r="A15" s="150" t="s">
        <v>74</v>
      </c>
      <c r="B15" s="151" t="s">
        <v>43</v>
      </c>
      <c r="C15" s="154" t="s">
        <v>38</v>
      </c>
      <c r="D15" s="152"/>
      <c r="E15" s="152"/>
      <c r="F15" s="152"/>
      <c r="G15" s="155"/>
      <c r="H15" s="155" t="s">
        <v>12</v>
      </c>
      <c r="I15" s="155"/>
      <c r="J15" s="155"/>
      <c r="K15" s="155"/>
      <c r="L15" s="155"/>
      <c r="M15" s="155"/>
      <c r="N15" s="155"/>
      <c r="O15" s="155"/>
      <c r="P15" s="155"/>
      <c r="Q15" s="155"/>
    </row>
    <row r="16" spans="1:17" s="20" customFormat="1" x14ac:dyDescent="0.25">
      <c r="A16" s="150" t="s">
        <v>75</v>
      </c>
      <c r="B16" s="151" t="s">
        <v>52</v>
      </c>
      <c r="C16" s="154" t="s">
        <v>38</v>
      </c>
      <c r="D16" s="152"/>
      <c r="E16" s="152"/>
      <c r="F16" s="152"/>
      <c r="G16" s="155"/>
      <c r="H16" s="155" t="s">
        <v>12</v>
      </c>
      <c r="I16" s="155"/>
      <c r="J16" s="155"/>
      <c r="K16" s="155"/>
      <c r="L16" s="155"/>
      <c r="M16" s="155"/>
      <c r="N16" s="155"/>
      <c r="O16" s="155"/>
      <c r="P16" s="155"/>
      <c r="Q16" s="155"/>
    </row>
    <row r="17" spans="1:17" s="20" customFormat="1" x14ac:dyDescent="0.25">
      <c r="A17" s="150" t="s">
        <v>76</v>
      </c>
      <c r="B17" s="151" t="s">
        <v>55</v>
      </c>
      <c r="C17" s="154" t="s">
        <v>11</v>
      </c>
      <c r="D17" s="152"/>
      <c r="E17" s="152"/>
      <c r="F17" s="152"/>
      <c r="G17" s="155"/>
      <c r="H17" s="155" t="s">
        <v>12</v>
      </c>
      <c r="I17" s="155"/>
      <c r="J17" s="155"/>
      <c r="K17" s="155"/>
      <c r="L17" s="155"/>
      <c r="M17" s="155"/>
      <c r="N17" s="155"/>
      <c r="O17" s="155"/>
      <c r="P17" s="155"/>
      <c r="Q17" s="155"/>
    </row>
    <row r="18" spans="1:17" s="20" customFormat="1" ht="25.5" customHeight="1" x14ac:dyDescent="0.25">
      <c r="A18" s="147" t="s">
        <v>69</v>
      </c>
      <c r="B18" s="156" t="s">
        <v>61</v>
      </c>
      <c r="C18" s="157"/>
      <c r="D18" s="157"/>
      <c r="E18" s="157"/>
      <c r="F18" s="157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s="19" customFormat="1" x14ac:dyDescent="0.25">
      <c r="A19" s="150" t="s">
        <v>79</v>
      </c>
      <c r="B19" s="151" t="s">
        <v>39</v>
      </c>
      <c r="C19" s="152" t="s">
        <v>11</v>
      </c>
      <c r="D19" s="152"/>
      <c r="E19" s="152"/>
      <c r="F19" s="152"/>
      <c r="G19" s="153"/>
      <c r="H19" s="153" t="s">
        <v>12</v>
      </c>
      <c r="I19" s="153"/>
      <c r="J19" s="153"/>
      <c r="K19" s="153"/>
      <c r="L19" s="153"/>
      <c r="M19" s="153"/>
      <c r="N19" s="153"/>
      <c r="O19" s="153"/>
      <c r="P19" s="153"/>
      <c r="Q19" s="153"/>
    </row>
    <row r="20" spans="1:17" s="19" customFormat="1" x14ac:dyDescent="0.25">
      <c r="A20" s="150" t="s">
        <v>80</v>
      </c>
      <c r="B20" s="159" t="s">
        <v>40</v>
      </c>
      <c r="C20" s="152" t="s">
        <v>11</v>
      </c>
      <c r="D20" s="152"/>
      <c r="E20" s="152"/>
      <c r="F20" s="152"/>
      <c r="G20" s="153"/>
      <c r="H20" s="153" t="s">
        <v>12</v>
      </c>
      <c r="I20" s="153"/>
      <c r="J20" s="153"/>
      <c r="K20" s="153"/>
      <c r="L20" s="153"/>
      <c r="M20" s="153"/>
      <c r="N20" s="153"/>
      <c r="O20" s="153"/>
      <c r="P20" s="153"/>
      <c r="Q20" s="153"/>
    </row>
    <row r="21" spans="1:17" s="19" customFormat="1" x14ac:dyDescent="0.25">
      <c r="A21" s="150" t="s">
        <v>81</v>
      </c>
      <c r="B21" s="151" t="s">
        <v>44</v>
      </c>
      <c r="C21" s="152" t="s">
        <v>38</v>
      </c>
      <c r="D21" s="152"/>
      <c r="E21" s="152"/>
      <c r="F21" s="152"/>
      <c r="G21" s="153"/>
      <c r="H21" s="153" t="s">
        <v>12</v>
      </c>
      <c r="I21" s="153"/>
      <c r="J21" s="153"/>
      <c r="K21" s="153"/>
      <c r="L21" s="153"/>
      <c r="M21" s="153"/>
      <c r="N21" s="153"/>
      <c r="O21" s="153"/>
      <c r="P21" s="153"/>
      <c r="Q21" s="153"/>
    </row>
    <row r="22" spans="1:17" s="19" customFormat="1" x14ac:dyDescent="0.25">
      <c r="A22" s="150" t="s">
        <v>82</v>
      </c>
      <c r="B22" s="151" t="s">
        <v>51</v>
      </c>
      <c r="C22" s="152" t="s">
        <v>38</v>
      </c>
      <c r="D22" s="152"/>
      <c r="E22" s="152"/>
      <c r="F22" s="152"/>
      <c r="G22" s="153"/>
      <c r="H22" s="153" t="s">
        <v>12</v>
      </c>
      <c r="I22" s="153"/>
      <c r="J22" s="153"/>
      <c r="K22" s="153"/>
      <c r="L22" s="153"/>
      <c r="M22" s="153"/>
      <c r="N22" s="153"/>
      <c r="O22" s="153"/>
      <c r="P22" s="153"/>
      <c r="Q22" s="153"/>
    </row>
    <row r="23" spans="1:17" s="11" customFormat="1" x14ac:dyDescent="0.25">
      <c r="B23" s="2"/>
      <c r="C23" s="2"/>
      <c r="D23" s="2"/>
      <c r="E23" s="2"/>
      <c r="F23" s="2"/>
      <c r="G23" s="2"/>
      <c r="H23" s="2"/>
      <c r="I23" s="2"/>
      <c r="J23" s="2"/>
      <c r="K23" s="122"/>
      <c r="L23" s="2"/>
      <c r="M23" s="2"/>
      <c r="N23" s="2"/>
      <c r="O23" s="2"/>
      <c r="P23" s="2"/>
      <c r="Q23" s="2"/>
    </row>
    <row r="24" spans="1:17" x14ac:dyDescent="0.25">
      <c r="A24" s="325" t="s">
        <v>139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4"/>
      <c r="Q24" s="2"/>
    </row>
    <row r="25" spans="1:17" ht="17.45" customHeight="1" x14ac:dyDescent="0.25">
      <c r="A25" s="1" t="s">
        <v>145</v>
      </c>
      <c r="B25" s="1"/>
      <c r="C25" s="1"/>
      <c r="D25" s="1"/>
      <c r="E25" s="1"/>
      <c r="F25" s="1"/>
      <c r="G25" s="1"/>
      <c r="H25" s="1"/>
      <c r="I25" s="1"/>
      <c r="J25" s="123"/>
      <c r="K25" s="114"/>
      <c r="L25" s="114"/>
      <c r="Q25" s="2"/>
    </row>
    <row r="26" spans="1:17" x14ac:dyDescent="0.25">
      <c r="K26" s="122"/>
      <c r="Q26" s="2"/>
    </row>
  </sheetData>
  <mergeCells count="14">
    <mergeCell ref="A1:Q1"/>
    <mergeCell ref="A11:B11"/>
    <mergeCell ref="A24:K24"/>
    <mergeCell ref="A25:I25"/>
    <mergeCell ref="A2:Q2"/>
    <mergeCell ref="A4:B4"/>
    <mergeCell ref="A5:B5"/>
    <mergeCell ref="E9:F10"/>
    <mergeCell ref="G9:Q9"/>
    <mergeCell ref="G10:K10"/>
    <mergeCell ref="L10:P10"/>
    <mergeCell ref="Q10:Q11"/>
    <mergeCell ref="C5:Q5"/>
    <mergeCell ref="A3:Q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C0BF-6ECC-4E4E-B572-954F818DC9A3}">
  <dimension ref="A1:Q23"/>
  <sheetViews>
    <sheetView topLeftCell="A3" workbookViewId="0">
      <selection activeCell="L17" sqref="L17"/>
    </sheetView>
  </sheetViews>
  <sheetFormatPr baseColWidth="10" defaultRowHeight="14.25" x14ac:dyDescent="0.2"/>
  <cols>
    <col min="2" max="2" width="18.5" customWidth="1"/>
    <col min="3" max="3" width="15.375" customWidth="1"/>
    <col min="4" max="4" width="14.75" customWidth="1"/>
    <col min="6" max="6" width="16.25" customWidth="1"/>
    <col min="8" max="8" width="14.875" customWidth="1"/>
  </cols>
  <sheetData>
    <row r="1" spans="1:17" ht="23.25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161"/>
      <c r="J1" s="161"/>
      <c r="K1" s="161"/>
      <c r="L1" s="161"/>
      <c r="M1" s="161"/>
      <c r="N1" s="161"/>
      <c r="O1" s="161"/>
      <c r="P1" s="161"/>
      <c r="Q1" s="161"/>
    </row>
    <row r="2" spans="1:17" ht="7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162"/>
      <c r="J2" s="162"/>
      <c r="K2" s="162"/>
      <c r="L2" s="162"/>
      <c r="M2" s="162"/>
      <c r="N2" s="162"/>
      <c r="O2" s="162"/>
      <c r="P2" s="162"/>
      <c r="Q2" s="162"/>
    </row>
    <row r="3" spans="1:17" ht="30" customHeight="1" x14ac:dyDescent="0.35">
      <c r="A3" s="361" t="s">
        <v>221</v>
      </c>
      <c r="B3" s="361"/>
      <c r="C3" s="361"/>
      <c r="D3" s="361"/>
      <c r="E3" s="361"/>
      <c r="F3" s="361"/>
      <c r="G3" s="361"/>
      <c r="H3" s="361"/>
      <c r="I3" s="164"/>
      <c r="J3" s="164"/>
      <c r="K3" s="164"/>
      <c r="L3" s="164"/>
      <c r="M3" s="164"/>
      <c r="N3" s="164"/>
      <c r="O3" s="164"/>
      <c r="P3" s="164"/>
      <c r="Q3" s="164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  <c r="I5" s="165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  <c r="I6" s="168"/>
    </row>
    <row r="10" spans="1:17" ht="48.6" customHeight="1" x14ac:dyDescent="0.25">
      <c r="A10" s="2"/>
      <c r="B10" s="2"/>
      <c r="C10" s="2"/>
      <c r="D10" s="2"/>
      <c r="E10" s="362" t="s">
        <v>5</v>
      </c>
      <c r="F10" s="362"/>
      <c r="G10" s="362" t="s">
        <v>227</v>
      </c>
      <c r="H10" s="362"/>
    </row>
    <row r="11" spans="1:17" ht="75" x14ac:dyDescent="0.2">
      <c r="A11" s="147" t="s">
        <v>68</v>
      </c>
      <c r="B11" s="251" t="s">
        <v>60</v>
      </c>
      <c r="C11" s="160" t="s">
        <v>238</v>
      </c>
      <c r="D11" s="160" t="s">
        <v>239</v>
      </c>
      <c r="E11" s="138" t="s">
        <v>225</v>
      </c>
      <c r="F11" s="138" t="s">
        <v>226</v>
      </c>
      <c r="G11" s="138" t="s">
        <v>225</v>
      </c>
      <c r="H11" s="138" t="s">
        <v>226</v>
      </c>
    </row>
    <row r="12" spans="1:17" ht="15" x14ac:dyDescent="0.2">
      <c r="A12" s="150" t="s">
        <v>72</v>
      </c>
      <c r="B12" s="159" t="s">
        <v>64</v>
      </c>
      <c r="C12" s="270">
        <v>2720</v>
      </c>
      <c r="D12" s="137">
        <v>5</v>
      </c>
      <c r="E12" s="252">
        <f>+'LOT 8 MILLAU 2'!I13</f>
        <v>0</v>
      </c>
      <c r="F12" s="252">
        <f>+E12*C12</f>
        <v>0</v>
      </c>
      <c r="G12" s="252">
        <f>+'LOT 8 MILLAU 2'!O13</f>
        <v>0</v>
      </c>
      <c r="H12" s="252">
        <f>+G12*D12</f>
        <v>0</v>
      </c>
    </row>
    <row r="13" spans="1:17" ht="15" x14ac:dyDescent="0.2">
      <c r="A13" s="150" t="s">
        <v>73</v>
      </c>
      <c r="B13" s="159" t="s">
        <v>41</v>
      </c>
      <c r="C13" s="269">
        <v>2000</v>
      </c>
      <c r="D13" s="137">
        <v>5</v>
      </c>
      <c r="E13" s="252">
        <f>+'LOT 8 MILLAU 2'!I14</f>
        <v>0</v>
      </c>
      <c r="F13" s="252">
        <f t="shared" ref="F13:F21" si="0">+E13*C13</f>
        <v>0</v>
      </c>
      <c r="G13" s="252">
        <f>+'LOT 8 MILLAU 2'!O14</f>
        <v>0</v>
      </c>
      <c r="H13" s="252">
        <f t="shared" ref="H13:H21" si="1">+G13*D13</f>
        <v>0</v>
      </c>
    </row>
    <row r="14" spans="1:17" ht="15" x14ac:dyDescent="0.2">
      <c r="A14" s="150" t="s">
        <v>74</v>
      </c>
      <c r="B14" s="159" t="s">
        <v>43</v>
      </c>
      <c r="C14" s="270">
        <v>365</v>
      </c>
      <c r="D14" s="137">
        <v>5</v>
      </c>
      <c r="E14" s="252">
        <f>+'LOT 8 MILLAU 2'!I15</f>
        <v>0</v>
      </c>
      <c r="F14" s="252">
        <f t="shared" si="0"/>
        <v>0</v>
      </c>
      <c r="G14" s="252">
        <f>+'LOT 8 MILLAU 2'!O15</f>
        <v>0</v>
      </c>
      <c r="H14" s="252">
        <f t="shared" si="1"/>
        <v>0</v>
      </c>
    </row>
    <row r="15" spans="1:17" ht="15" x14ac:dyDescent="0.2">
      <c r="A15" s="150" t="s">
        <v>75</v>
      </c>
      <c r="B15" s="159" t="s">
        <v>52</v>
      </c>
      <c r="C15" s="270">
        <v>1880</v>
      </c>
      <c r="D15" s="137">
        <v>5</v>
      </c>
      <c r="E15" s="252">
        <f>+'LOT 8 MILLAU 2'!I16</f>
        <v>0</v>
      </c>
      <c r="F15" s="252">
        <f t="shared" si="0"/>
        <v>0</v>
      </c>
      <c r="G15" s="252">
        <f>+'LOT 8 MILLAU 2'!O16</f>
        <v>0</v>
      </c>
      <c r="H15" s="252">
        <f t="shared" si="1"/>
        <v>0</v>
      </c>
    </row>
    <row r="16" spans="1:17" ht="15" x14ac:dyDescent="0.2">
      <c r="A16" s="150" t="s">
        <v>76</v>
      </c>
      <c r="B16" s="159" t="s">
        <v>55</v>
      </c>
      <c r="C16" s="269">
        <v>10</v>
      </c>
      <c r="D16" s="137">
        <v>5</v>
      </c>
      <c r="E16" s="252">
        <f>+'LOT 8 MILLAU 2'!I17</f>
        <v>0</v>
      </c>
      <c r="F16" s="252">
        <f t="shared" si="0"/>
        <v>0</v>
      </c>
      <c r="G16" s="252">
        <f>+'LOT 8 MILLAU 2'!O17</f>
        <v>0</v>
      </c>
      <c r="H16" s="252">
        <f t="shared" si="1"/>
        <v>0</v>
      </c>
    </row>
    <row r="17" spans="1:8" ht="47.25" x14ac:dyDescent="0.25">
      <c r="A17" s="147" t="s">
        <v>69</v>
      </c>
      <c r="B17" s="251" t="s">
        <v>61</v>
      </c>
      <c r="C17" s="253">
        <v>5</v>
      </c>
      <c r="D17" s="254"/>
      <c r="E17" s="255">
        <f>+'LOT 8 MILLAU 2'!I18</f>
        <v>0</v>
      </c>
      <c r="F17" s="255">
        <f t="shared" si="0"/>
        <v>0</v>
      </c>
      <c r="G17" s="255">
        <f>+'LOT 8 MILLAU 2'!O18</f>
        <v>0</v>
      </c>
      <c r="H17" s="255">
        <f t="shared" si="1"/>
        <v>0</v>
      </c>
    </row>
    <row r="18" spans="1:8" ht="15" x14ac:dyDescent="0.2">
      <c r="A18" s="150" t="s">
        <v>79</v>
      </c>
      <c r="B18" s="159" t="s">
        <v>39</v>
      </c>
      <c r="C18" s="272">
        <v>10</v>
      </c>
      <c r="D18" s="137">
        <v>5</v>
      </c>
      <c r="E18" s="252">
        <f>+'LOT 8 MILLAU 2'!I19</f>
        <v>0</v>
      </c>
      <c r="F18" s="252">
        <f t="shared" si="0"/>
        <v>0</v>
      </c>
      <c r="G18" s="252">
        <f>+'LOT 8 MILLAU 2'!O19</f>
        <v>0</v>
      </c>
      <c r="H18" s="252">
        <f t="shared" si="1"/>
        <v>0</v>
      </c>
    </row>
    <row r="19" spans="1:8" ht="15" x14ac:dyDescent="0.2">
      <c r="A19" s="150" t="s">
        <v>80</v>
      </c>
      <c r="B19" s="159" t="s">
        <v>40</v>
      </c>
      <c r="C19" s="271">
        <v>10</v>
      </c>
      <c r="D19" s="137">
        <v>5</v>
      </c>
      <c r="E19" s="252">
        <f>+'LOT 8 MILLAU 2'!I20</f>
        <v>0</v>
      </c>
      <c r="F19" s="252">
        <f t="shared" si="0"/>
        <v>0</v>
      </c>
      <c r="G19" s="252">
        <f>+'LOT 8 MILLAU 2'!O20</f>
        <v>0</v>
      </c>
      <c r="H19" s="252">
        <f t="shared" si="1"/>
        <v>0</v>
      </c>
    </row>
    <row r="20" spans="1:8" ht="15" x14ac:dyDescent="0.2">
      <c r="A20" s="150" t="s">
        <v>81</v>
      </c>
      <c r="B20" s="159" t="s">
        <v>44</v>
      </c>
      <c r="C20" s="272">
        <v>900</v>
      </c>
      <c r="D20" s="137">
        <v>5</v>
      </c>
      <c r="E20" s="252">
        <f>+'LOT 8 MILLAU 2'!I21</f>
        <v>0</v>
      </c>
      <c r="F20" s="252">
        <f t="shared" si="0"/>
        <v>0</v>
      </c>
      <c r="G20" s="252">
        <f>+'LOT 8 MILLAU 2'!O21</f>
        <v>0</v>
      </c>
      <c r="H20" s="252">
        <f t="shared" si="1"/>
        <v>0</v>
      </c>
    </row>
    <row r="21" spans="1:8" ht="15.75" thickBot="1" x14ac:dyDescent="0.25">
      <c r="A21" s="150" t="s">
        <v>82</v>
      </c>
      <c r="B21" s="159" t="s">
        <v>51</v>
      </c>
      <c r="C21" s="272">
        <v>900</v>
      </c>
      <c r="D21" s="137">
        <v>5</v>
      </c>
      <c r="E21" s="252">
        <f>+'LOT 8 MILLAU 2'!I22</f>
        <v>0</v>
      </c>
      <c r="F21" s="252">
        <f t="shared" si="0"/>
        <v>0</v>
      </c>
      <c r="G21" s="252">
        <f>+'LOT 8 MILLAU 2'!O22</f>
        <v>0</v>
      </c>
      <c r="H21" s="252">
        <f t="shared" si="1"/>
        <v>0</v>
      </c>
    </row>
    <row r="22" spans="1:8" ht="15" thickBot="1" x14ac:dyDescent="0.25">
      <c r="E22" s="205" t="s">
        <v>229</v>
      </c>
      <c r="F22" s="230">
        <f>SUM(F12:F21)</f>
        <v>0</v>
      </c>
      <c r="G22" s="206" t="s">
        <v>229</v>
      </c>
      <c r="H22" s="231">
        <f>SUM(H12:H21)</f>
        <v>0</v>
      </c>
    </row>
    <row r="23" spans="1:8" ht="15" thickBot="1" x14ac:dyDescent="0.25">
      <c r="E23" s="351" t="s">
        <v>230</v>
      </c>
      <c r="F23" s="352"/>
      <c r="G23" s="353"/>
      <c r="H23" s="232">
        <f>+H22+F22</f>
        <v>0</v>
      </c>
    </row>
  </sheetData>
  <mergeCells count="8">
    <mergeCell ref="E23:G23"/>
    <mergeCell ref="E10:F10"/>
    <mergeCell ref="G10:H10"/>
    <mergeCell ref="A1:H1"/>
    <mergeCell ref="A2:H2"/>
    <mergeCell ref="A3:H3"/>
    <mergeCell ref="A5:H5"/>
    <mergeCell ref="A6:H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73"/>
  <sheetViews>
    <sheetView topLeftCell="A47" workbookViewId="0">
      <selection activeCell="A3" sqref="A3:P3"/>
    </sheetView>
  </sheetViews>
  <sheetFormatPr baseColWidth="10" defaultRowHeight="15" x14ac:dyDescent="0.25"/>
  <cols>
    <col min="1" max="1" width="12.5" customWidth="1"/>
    <col min="2" max="2" width="27.125" style="2" customWidth="1"/>
    <col min="3" max="3" width="13.375" style="2" customWidth="1"/>
    <col min="4" max="4" width="10.25" style="2" customWidth="1"/>
    <col min="5" max="5" width="12.375" style="2" customWidth="1"/>
    <col min="6" max="6" width="12.75" style="2" customWidth="1"/>
    <col min="7" max="8" width="13.625" style="2" customWidth="1"/>
    <col min="9" max="9" width="8.375" style="2" customWidth="1"/>
    <col min="10" max="10" width="9.375" style="2" customWidth="1"/>
    <col min="11" max="13" width="13.125" style="2" customWidth="1"/>
    <col min="14" max="14" width="9.125" style="2" customWidth="1"/>
    <col min="15" max="15" width="9" style="2" customWidth="1"/>
    <col min="16" max="16" width="10.75" style="2" customWidth="1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7" ht="45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21" x14ac:dyDescent="0.35">
      <c r="A3" s="360" t="s">
        <v>245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7" ht="21" x14ac:dyDescent="0.35">
      <c r="A4" s="327" t="s">
        <v>66</v>
      </c>
      <c r="B4" s="328"/>
      <c r="C4" s="68"/>
      <c r="D4" s="68"/>
      <c r="E4" s="68"/>
      <c r="F4" s="68"/>
      <c r="G4" s="68"/>
      <c r="H4" s="68"/>
      <c r="I4" s="68"/>
      <c r="J4" s="68"/>
      <c r="K4" s="68"/>
      <c r="L4" s="107"/>
      <c r="M4" s="107"/>
      <c r="N4" s="72"/>
      <c r="O4" s="72"/>
      <c r="P4" s="72"/>
    </row>
    <row r="5" spans="1:17" ht="21" x14ac:dyDescent="0.35">
      <c r="A5" s="329" t="s">
        <v>126</v>
      </c>
      <c r="B5" s="330"/>
      <c r="C5" s="360" t="s">
        <v>224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</row>
    <row r="6" spans="1:17" ht="14.25" customHeight="1" x14ac:dyDescent="0.35">
      <c r="B6" s="68"/>
      <c r="C6" s="68"/>
      <c r="D6" s="68"/>
      <c r="E6" s="68"/>
      <c r="F6" s="68"/>
      <c r="G6" s="68"/>
      <c r="H6" s="68"/>
      <c r="I6" s="68"/>
      <c r="J6" s="68"/>
      <c r="K6" s="68"/>
      <c r="L6" s="107"/>
      <c r="M6" s="107"/>
      <c r="N6" s="72"/>
      <c r="O6" s="72"/>
      <c r="P6" s="72"/>
    </row>
    <row r="9" spans="1:17" ht="19.5" customHeight="1" thickBot="1" x14ac:dyDescent="0.3">
      <c r="E9" s="337" t="s">
        <v>3</v>
      </c>
      <c r="F9" s="338"/>
      <c r="G9" s="331" t="s">
        <v>127</v>
      </c>
      <c r="H9" s="332"/>
      <c r="I9" s="332"/>
      <c r="J9" s="332"/>
      <c r="K9" s="332"/>
      <c r="L9" s="332"/>
      <c r="M9" s="332"/>
      <c r="N9" s="332"/>
      <c r="O9" s="332"/>
      <c r="P9" s="332"/>
      <c r="Q9" s="333"/>
    </row>
    <row r="10" spans="1:17" ht="27" customHeight="1" x14ac:dyDescent="0.2">
      <c r="A10" s="66"/>
      <c r="B10" s="67"/>
      <c r="C10" s="67"/>
      <c r="D10" s="67"/>
      <c r="E10" s="339"/>
      <c r="F10" s="340"/>
      <c r="G10" s="334" t="s">
        <v>5</v>
      </c>
      <c r="H10" s="335"/>
      <c r="I10" s="336"/>
      <c r="J10" s="336"/>
      <c r="K10" s="358"/>
      <c r="L10" s="343" t="s">
        <v>143</v>
      </c>
      <c r="M10" s="344"/>
      <c r="N10" s="344"/>
      <c r="O10" s="344"/>
      <c r="P10" s="345"/>
      <c r="Q10" s="341" t="s">
        <v>4</v>
      </c>
    </row>
    <row r="11" spans="1:17" ht="76.900000000000006" customHeight="1" x14ac:dyDescent="0.2">
      <c r="A11" s="322" t="s">
        <v>0</v>
      </c>
      <c r="B11" s="323"/>
      <c r="C11" s="120" t="s">
        <v>1</v>
      </c>
      <c r="D11" s="120" t="s">
        <v>2</v>
      </c>
      <c r="E11" s="132" t="s">
        <v>141</v>
      </c>
      <c r="F11" s="133" t="s">
        <v>6</v>
      </c>
      <c r="G11" s="124" t="s">
        <v>7</v>
      </c>
      <c r="H11" s="125" t="s">
        <v>8</v>
      </c>
      <c r="I11" s="126" t="s">
        <v>9</v>
      </c>
      <c r="J11" s="139" t="s">
        <v>163</v>
      </c>
      <c r="K11" s="127" t="s">
        <v>164</v>
      </c>
      <c r="L11" s="128" t="s">
        <v>144</v>
      </c>
      <c r="M11" s="129" t="s">
        <v>7</v>
      </c>
      <c r="N11" s="129" t="s">
        <v>8</v>
      </c>
      <c r="O11" s="130" t="s">
        <v>9</v>
      </c>
      <c r="P11" s="130" t="s">
        <v>163</v>
      </c>
      <c r="Q11" s="359"/>
    </row>
    <row r="12" spans="1:17" s="19" customFormat="1" ht="46.5" customHeight="1" thickBot="1" x14ac:dyDescent="0.3">
      <c r="A12" s="79" t="s">
        <v>68</v>
      </c>
      <c r="B12" s="80" t="s">
        <v>59</v>
      </c>
      <c r="C12" s="80"/>
      <c r="D12" s="80"/>
      <c r="E12" s="81"/>
      <c r="F12" s="82"/>
      <c r="G12" s="81"/>
      <c r="H12" s="80"/>
      <c r="I12" s="80"/>
      <c r="J12" s="80"/>
      <c r="K12" s="121"/>
      <c r="L12" s="80"/>
      <c r="M12" s="80"/>
      <c r="N12" s="80"/>
      <c r="O12" s="80"/>
      <c r="P12" s="82"/>
      <c r="Q12" s="80"/>
    </row>
    <row r="13" spans="1:17" s="19" customFormat="1" x14ac:dyDescent="0.25">
      <c r="A13" s="83" t="s">
        <v>72</v>
      </c>
      <c r="B13" s="84" t="s">
        <v>17</v>
      </c>
      <c r="C13" s="85" t="s">
        <v>14</v>
      </c>
      <c r="D13" s="85"/>
      <c r="E13" s="86"/>
      <c r="F13" s="87"/>
      <c r="G13" s="88"/>
      <c r="H13" s="89" t="s">
        <v>12</v>
      </c>
      <c r="I13" s="119"/>
      <c r="J13" s="119"/>
      <c r="K13" s="90"/>
      <c r="L13" s="108"/>
      <c r="M13" s="89"/>
      <c r="N13" s="91"/>
      <c r="O13" s="108"/>
      <c r="P13" s="90"/>
      <c r="Q13" s="92"/>
    </row>
    <row r="14" spans="1:17" s="19" customFormat="1" x14ac:dyDescent="0.25">
      <c r="A14" s="93" t="s">
        <v>73</v>
      </c>
      <c r="B14" s="8" t="s">
        <v>62</v>
      </c>
      <c r="C14" s="13" t="s">
        <v>14</v>
      </c>
      <c r="D14" s="13"/>
      <c r="E14" s="57"/>
      <c r="F14" s="58"/>
      <c r="G14" s="48"/>
      <c r="H14" s="10" t="s">
        <v>12</v>
      </c>
      <c r="I14" s="109"/>
      <c r="J14" s="109"/>
      <c r="K14" s="37"/>
      <c r="L14" s="109"/>
      <c r="M14" s="10"/>
      <c r="N14" s="10"/>
      <c r="O14" s="109"/>
      <c r="P14" s="37"/>
      <c r="Q14" s="94"/>
    </row>
    <row r="15" spans="1:17" s="19" customFormat="1" x14ac:dyDescent="0.25">
      <c r="A15" s="93" t="s">
        <v>74</v>
      </c>
      <c r="B15" s="9" t="s">
        <v>35</v>
      </c>
      <c r="C15" s="13" t="s">
        <v>11</v>
      </c>
      <c r="D15" s="13"/>
      <c r="E15" s="57"/>
      <c r="F15" s="58"/>
      <c r="G15" s="48"/>
      <c r="H15" s="10" t="s">
        <v>12</v>
      </c>
      <c r="I15" s="109"/>
      <c r="J15" s="109"/>
      <c r="K15" s="37"/>
      <c r="L15" s="109"/>
      <c r="M15" s="10"/>
      <c r="N15" s="10"/>
      <c r="O15" s="109"/>
      <c r="P15" s="37"/>
      <c r="Q15" s="94"/>
    </row>
    <row r="16" spans="1:17" s="19" customFormat="1" x14ac:dyDescent="0.25">
      <c r="A16" s="93" t="s">
        <v>75</v>
      </c>
      <c r="B16" s="69" t="s">
        <v>132</v>
      </c>
      <c r="C16" s="13" t="s">
        <v>11</v>
      </c>
      <c r="D16" s="13"/>
      <c r="E16" s="57"/>
      <c r="F16" s="58"/>
      <c r="G16" s="48"/>
      <c r="H16" s="10" t="s">
        <v>12</v>
      </c>
      <c r="I16" s="109"/>
      <c r="J16" s="109"/>
      <c r="K16" s="37"/>
      <c r="L16" s="109"/>
      <c r="M16" s="10"/>
      <c r="N16" s="10"/>
      <c r="O16" s="109"/>
      <c r="P16" s="37"/>
      <c r="Q16" s="94"/>
    </row>
    <row r="17" spans="1:17" s="19" customFormat="1" x14ac:dyDescent="0.25">
      <c r="A17" s="93" t="s">
        <v>76</v>
      </c>
      <c r="B17" s="70" t="s">
        <v>133</v>
      </c>
      <c r="C17" s="13" t="s">
        <v>11</v>
      </c>
      <c r="D17" s="13"/>
      <c r="E17" s="57"/>
      <c r="F17" s="58"/>
      <c r="G17" s="48"/>
      <c r="H17" s="10" t="s">
        <v>12</v>
      </c>
      <c r="I17" s="109"/>
      <c r="J17" s="109"/>
      <c r="K17" s="37"/>
      <c r="L17" s="109"/>
      <c r="M17" s="10"/>
      <c r="N17" s="10"/>
      <c r="O17" s="109"/>
      <c r="P17" s="37"/>
      <c r="Q17" s="94"/>
    </row>
    <row r="18" spans="1:17" s="19" customFormat="1" x14ac:dyDescent="0.25">
      <c r="A18" s="93" t="s">
        <v>77</v>
      </c>
      <c r="B18" s="8" t="s">
        <v>34</v>
      </c>
      <c r="C18" s="13" t="s">
        <v>14</v>
      </c>
      <c r="D18" s="13"/>
      <c r="E18" s="57"/>
      <c r="F18" s="58"/>
      <c r="G18" s="48"/>
      <c r="H18" s="10" t="s">
        <v>12</v>
      </c>
      <c r="I18" s="109"/>
      <c r="J18" s="109"/>
      <c r="K18" s="37"/>
      <c r="L18" s="109"/>
      <c r="M18" s="10"/>
      <c r="N18" s="10"/>
      <c r="O18" s="109"/>
      <c r="P18" s="37"/>
      <c r="Q18" s="94"/>
    </row>
    <row r="19" spans="1:17" s="19" customFormat="1" x14ac:dyDescent="0.25">
      <c r="A19" s="93" t="s">
        <v>78</v>
      </c>
      <c r="B19" s="69" t="s">
        <v>134</v>
      </c>
      <c r="C19" s="13" t="s">
        <v>14</v>
      </c>
      <c r="D19" s="13"/>
      <c r="E19" s="57"/>
      <c r="F19" s="58"/>
      <c r="G19" s="48"/>
      <c r="H19" s="10" t="s">
        <v>12</v>
      </c>
      <c r="I19" s="109"/>
      <c r="J19" s="109"/>
      <c r="K19" s="37"/>
      <c r="L19" s="109"/>
      <c r="M19" s="10"/>
      <c r="N19" s="10"/>
      <c r="O19" s="109"/>
      <c r="P19" s="37"/>
      <c r="Q19" s="94"/>
    </row>
    <row r="20" spans="1:17" s="19" customFormat="1" ht="47.25" customHeight="1" x14ac:dyDescent="0.25">
      <c r="A20" s="95" t="s">
        <v>69</v>
      </c>
      <c r="B20" s="29" t="s">
        <v>63</v>
      </c>
      <c r="C20" s="30"/>
      <c r="D20" s="30"/>
      <c r="E20" s="29"/>
      <c r="F20" s="31"/>
      <c r="G20" s="49"/>
      <c r="H20" s="38"/>
      <c r="I20" s="38"/>
      <c r="J20" s="38"/>
      <c r="K20" s="39"/>
      <c r="L20" s="38"/>
      <c r="M20" s="38"/>
      <c r="N20" s="38"/>
      <c r="O20" s="38"/>
      <c r="P20" s="39"/>
      <c r="Q20" s="39"/>
    </row>
    <row r="21" spans="1:17" s="19" customFormat="1" x14ac:dyDescent="0.25">
      <c r="A21" s="96" t="s">
        <v>79</v>
      </c>
      <c r="B21" s="6" t="s">
        <v>10</v>
      </c>
      <c r="C21" s="14" t="s">
        <v>11</v>
      </c>
      <c r="D21" s="14"/>
      <c r="E21" s="55"/>
      <c r="F21" s="56"/>
      <c r="G21" s="47"/>
      <c r="H21" s="16" t="s">
        <v>12</v>
      </c>
      <c r="I21" s="110"/>
      <c r="J21" s="110"/>
      <c r="K21" s="36"/>
      <c r="L21" s="110"/>
      <c r="M21" s="16"/>
      <c r="N21" s="16"/>
      <c r="O21" s="110"/>
      <c r="P21" s="36"/>
      <c r="Q21" s="97"/>
    </row>
    <row r="22" spans="1:17" s="19" customFormat="1" x14ac:dyDescent="0.25">
      <c r="A22" s="96" t="s">
        <v>80</v>
      </c>
      <c r="B22" s="7" t="s">
        <v>13</v>
      </c>
      <c r="C22" s="13" t="s">
        <v>14</v>
      </c>
      <c r="D22" s="13"/>
      <c r="E22" s="57"/>
      <c r="F22" s="58"/>
      <c r="G22" s="48"/>
      <c r="H22" s="10" t="s">
        <v>12</v>
      </c>
      <c r="I22" s="109"/>
      <c r="J22" s="109"/>
      <c r="K22" s="37"/>
      <c r="L22" s="109"/>
      <c r="M22" s="10"/>
      <c r="N22" s="10"/>
      <c r="O22" s="109"/>
      <c r="P22" s="37"/>
      <c r="Q22" s="94"/>
    </row>
    <row r="23" spans="1:17" s="19" customFormat="1" x14ac:dyDescent="0.25">
      <c r="A23" s="96" t="s">
        <v>81</v>
      </c>
      <c r="B23" s="8" t="s">
        <v>15</v>
      </c>
      <c r="C23" s="13" t="s">
        <v>14</v>
      </c>
      <c r="D23" s="13"/>
      <c r="E23" s="57"/>
      <c r="F23" s="58"/>
      <c r="G23" s="48"/>
      <c r="H23" s="10" t="s">
        <v>12</v>
      </c>
      <c r="I23" s="109"/>
      <c r="J23" s="109"/>
      <c r="K23" s="37"/>
      <c r="L23" s="109"/>
      <c r="M23" s="10"/>
      <c r="N23" s="10"/>
      <c r="O23" s="109"/>
      <c r="P23" s="37"/>
      <c r="Q23" s="94"/>
    </row>
    <row r="24" spans="1:17" s="19" customFormat="1" x14ac:dyDescent="0.25">
      <c r="A24" s="96" t="s">
        <v>82</v>
      </c>
      <c r="B24" s="7" t="s">
        <v>16</v>
      </c>
      <c r="C24" s="13" t="s">
        <v>14</v>
      </c>
      <c r="D24" s="13"/>
      <c r="E24" s="57"/>
      <c r="F24" s="58"/>
      <c r="G24" s="48"/>
      <c r="H24" s="10" t="s">
        <v>12</v>
      </c>
      <c r="I24" s="109"/>
      <c r="J24" s="109"/>
      <c r="K24" s="37"/>
      <c r="L24" s="109"/>
      <c r="M24" s="10"/>
      <c r="N24" s="10"/>
      <c r="O24" s="109"/>
      <c r="P24" s="37"/>
      <c r="Q24" s="94"/>
    </row>
    <row r="25" spans="1:17" s="19" customFormat="1" x14ac:dyDescent="0.25">
      <c r="A25" s="96" t="s">
        <v>83</v>
      </c>
      <c r="B25" s="7" t="s">
        <v>18</v>
      </c>
      <c r="C25" s="13" t="s">
        <v>14</v>
      </c>
      <c r="D25" s="13"/>
      <c r="E25" s="57"/>
      <c r="F25" s="58"/>
      <c r="G25" s="48"/>
      <c r="H25" s="10" t="s">
        <v>12</v>
      </c>
      <c r="I25" s="109"/>
      <c r="J25" s="109"/>
      <c r="K25" s="37"/>
      <c r="L25" s="109"/>
      <c r="M25" s="10"/>
      <c r="N25" s="10"/>
      <c r="O25" s="109"/>
      <c r="P25" s="37"/>
      <c r="Q25" s="94"/>
    </row>
    <row r="26" spans="1:17" s="19" customFormat="1" x14ac:dyDescent="0.25">
      <c r="A26" s="96" t="s">
        <v>84</v>
      </c>
      <c r="B26" s="8" t="s">
        <v>19</v>
      </c>
      <c r="C26" s="13" t="s">
        <v>11</v>
      </c>
      <c r="D26" s="13"/>
      <c r="E26" s="57"/>
      <c r="F26" s="58"/>
      <c r="G26" s="48"/>
      <c r="H26" s="10" t="s">
        <v>12</v>
      </c>
      <c r="I26" s="109"/>
      <c r="J26" s="109"/>
      <c r="K26" s="37"/>
      <c r="L26" s="109"/>
      <c r="M26" s="10"/>
      <c r="N26" s="10"/>
      <c r="O26" s="109"/>
      <c r="P26" s="37"/>
      <c r="Q26" s="94"/>
    </row>
    <row r="27" spans="1:17" s="19" customFormat="1" x14ac:dyDescent="0.25">
      <c r="A27" s="96" t="s">
        <v>85</v>
      </c>
      <c r="B27" s="7" t="s">
        <v>20</v>
      </c>
      <c r="C27" s="13" t="s">
        <v>14</v>
      </c>
      <c r="D27" s="13"/>
      <c r="E27" s="57"/>
      <c r="F27" s="58"/>
      <c r="G27" s="48"/>
      <c r="H27" s="10" t="s">
        <v>12</v>
      </c>
      <c r="I27" s="109"/>
      <c r="J27" s="109"/>
      <c r="K27" s="37"/>
      <c r="L27" s="109"/>
      <c r="M27" s="10"/>
      <c r="N27" s="10"/>
      <c r="O27" s="109"/>
      <c r="P27" s="37"/>
      <c r="Q27" s="94"/>
    </row>
    <row r="28" spans="1:17" s="19" customFormat="1" x14ac:dyDescent="0.25">
      <c r="A28" s="96" t="s">
        <v>86</v>
      </c>
      <c r="B28" s="8" t="s">
        <v>21</v>
      </c>
      <c r="C28" s="13" t="s">
        <v>11</v>
      </c>
      <c r="D28" s="13"/>
      <c r="E28" s="57"/>
      <c r="F28" s="58"/>
      <c r="G28" s="48"/>
      <c r="H28" s="10" t="s">
        <v>12</v>
      </c>
      <c r="I28" s="109"/>
      <c r="J28" s="109"/>
      <c r="K28" s="37"/>
      <c r="L28" s="109"/>
      <c r="M28" s="10"/>
      <c r="N28" s="10"/>
      <c r="O28" s="109"/>
      <c r="P28" s="37"/>
      <c r="Q28" s="94"/>
    </row>
    <row r="29" spans="1:17" s="19" customFormat="1" x14ac:dyDescent="0.25">
      <c r="A29" s="96" t="s">
        <v>87</v>
      </c>
      <c r="B29" s="8" t="s">
        <v>22</v>
      </c>
      <c r="C29" s="13" t="s">
        <v>11</v>
      </c>
      <c r="D29" s="13"/>
      <c r="E29" s="57"/>
      <c r="F29" s="58"/>
      <c r="G29" s="48"/>
      <c r="H29" s="10" t="s">
        <v>12</v>
      </c>
      <c r="I29" s="109"/>
      <c r="J29" s="109"/>
      <c r="K29" s="37"/>
      <c r="L29" s="109"/>
      <c r="M29" s="10"/>
      <c r="N29" s="10"/>
      <c r="O29" s="109"/>
      <c r="P29" s="37"/>
      <c r="Q29" s="94"/>
    </row>
    <row r="30" spans="1:17" s="19" customFormat="1" x14ac:dyDescent="0.25">
      <c r="A30" s="96" t="s">
        <v>88</v>
      </c>
      <c r="B30" s="7" t="s">
        <v>23</v>
      </c>
      <c r="C30" s="13" t="s">
        <v>11</v>
      </c>
      <c r="D30" s="13"/>
      <c r="E30" s="57"/>
      <c r="F30" s="58"/>
      <c r="G30" s="48"/>
      <c r="H30" s="10" t="s">
        <v>12</v>
      </c>
      <c r="I30" s="109"/>
      <c r="J30" s="109"/>
      <c r="K30" s="37"/>
      <c r="L30" s="109"/>
      <c r="M30" s="10"/>
      <c r="N30" s="10"/>
      <c r="O30" s="109"/>
      <c r="P30" s="37"/>
      <c r="Q30" s="94"/>
    </row>
    <row r="31" spans="1:17" s="19" customFormat="1" x14ac:dyDescent="0.25">
      <c r="A31" s="96" t="s">
        <v>89</v>
      </c>
      <c r="B31" s="8" t="s">
        <v>24</v>
      </c>
      <c r="C31" s="13" t="s">
        <v>11</v>
      </c>
      <c r="D31" s="13"/>
      <c r="E31" s="57"/>
      <c r="F31" s="58"/>
      <c r="G31" s="48"/>
      <c r="H31" s="10" t="s">
        <v>12</v>
      </c>
      <c r="I31" s="109"/>
      <c r="J31" s="109"/>
      <c r="K31" s="37"/>
      <c r="L31" s="109"/>
      <c r="M31" s="10"/>
      <c r="N31" s="10"/>
      <c r="O31" s="109"/>
      <c r="P31" s="37"/>
      <c r="Q31" s="94"/>
    </row>
    <row r="32" spans="1:17" s="19" customFormat="1" x14ac:dyDescent="0.25">
      <c r="A32" s="96" t="s">
        <v>90</v>
      </c>
      <c r="B32" s="8" t="s">
        <v>25</v>
      </c>
      <c r="C32" s="13" t="s">
        <v>14</v>
      </c>
      <c r="D32" s="13"/>
      <c r="E32" s="57"/>
      <c r="F32" s="58"/>
      <c r="G32" s="48"/>
      <c r="H32" s="10" t="s">
        <v>12</v>
      </c>
      <c r="I32" s="109"/>
      <c r="J32" s="109"/>
      <c r="K32" s="37"/>
      <c r="L32" s="109"/>
      <c r="M32" s="10"/>
      <c r="N32" s="10"/>
      <c r="O32" s="109"/>
      <c r="P32" s="37"/>
      <c r="Q32" s="94"/>
    </row>
    <row r="33" spans="1:17" s="19" customFormat="1" x14ac:dyDescent="0.25">
      <c r="A33" s="96" t="s">
        <v>91</v>
      </c>
      <c r="B33" s="8" t="s">
        <v>26</v>
      </c>
      <c r="C33" s="13" t="s">
        <v>14</v>
      </c>
      <c r="D33" s="13"/>
      <c r="E33" s="57"/>
      <c r="F33" s="58"/>
      <c r="G33" s="48"/>
      <c r="H33" s="10" t="s">
        <v>12</v>
      </c>
      <c r="I33" s="109"/>
      <c r="J33" s="109"/>
      <c r="K33" s="37"/>
      <c r="L33" s="109"/>
      <c r="M33" s="10"/>
      <c r="N33" s="10"/>
      <c r="O33" s="109"/>
      <c r="P33" s="37"/>
      <c r="Q33" s="94"/>
    </row>
    <row r="34" spans="1:17" s="19" customFormat="1" x14ac:dyDescent="0.25">
      <c r="A34" s="96" t="s">
        <v>92</v>
      </c>
      <c r="B34" s="7" t="s">
        <v>27</v>
      </c>
      <c r="C34" s="13" t="s">
        <v>14</v>
      </c>
      <c r="D34" s="13"/>
      <c r="E34" s="57"/>
      <c r="F34" s="58"/>
      <c r="G34" s="48"/>
      <c r="H34" s="10" t="s">
        <v>12</v>
      </c>
      <c r="I34" s="109"/>
      <c r="J34" s="109"/>
      <c r="K34" s="37"/>
      <c r="L34" s="109"/>
      <c r="M34" s="10"/>
      <c r="N34" s="10"/>
      <c r="O34" s="109"/>
      <c r="P34" s="37"/>
      <c r="Q34" s="94"/>
    </row>
    <row r="35" spans="1:17" s="19" customFormat="1" x14ac:dyDescent="0.25">
      <c r="A35" s="96" t="s">
        <v>93</v>
      </c>
      <c r="B35" s="8" t="s">
        <v>28</v>
      </c>
      <c r="C35" s="13" t="s">
        <v>14</v>
      </c>
      <c r="D35" s="13"/>
      <c r="E35" s="57"/>
      <c r="F35" s="58"/>
      <c r="G35" s="48"/>
      <c r="H35" s="10" t="s">
        <v>12</v>
      </c>
      <c r="I35" s="109"/>
      <c r="J35" s="109"/>
      <c r="K35" s="37"/>
      <c r="L35" s="109"/>
      <c r="M35" s="10"/>
      <c r="N35" s="10"/>
      <c r="O35" s="109"/>
      <c r="P35" s="37"/>
      <c r="Q35" s="94"/>
    </row>
    <row r="36" spans="1:17" s="19" customFormat="1" x14ac:dyDescent="0.25">
      <c r="A36" s="96" t="s">
        <v>94</v>
      </c>
      <c r="B36" s="8" t="s">
        <v>29</v>
      </c>
      <c r="C36" s="13" t="s">
        <v>14</v>
      </c>
      <c r="D36" s="13"/>
      <c r="E36" s="57"/>
      <c r="F36" s="58"/>
      <c r="G36" s="48"/>
      <c r="H36" s="10" t="s">
        <v>12</v>
      </c>
      <c r="I36" s="109"/>
      <c r="J36" s="109"/>
      <c r="K36" s="37"/>
      <c r="L36" s="109"/>
      <c r="M36" s="10"/>
      <c r="N36" s="10"/>
      <c r="O36" s="109"/>
      <c r="P36" s="37"/>
      <c r="Q36" s="94"/>
    </row>
    <row r="37" spans="1:17" s="19" customFormat="1" x14ac:dyDescent="0.25">
      <c r="A37" s="96" t="s">
        <v>95</v>
      </c>
      <c r="B37" s="8" t="s">
        <v>30</v>
      </c>
      <c r="C37" s="13" t="s">
        <v>14</v>
      </c>
      <c r="D37" s="13"/>
      <c r="E37" s="57"/>
      <c r="F37" s="58"/>
      <c r="G37" s="48"/>
      <c r="H37" s="10" t="s">
        <v>12</v>
      </c>
      <c r="I37" s="109"/>
      <c r="J37" s="109"/>
      <c r="K37" s="37"/>
      <c r="L37" s="109"/>
      <c r="M37" s="10"/>
      <c r="N37" s="10"/>
      <c r="O37" s="109"/>
      <c r="P37" s="37"/>
      <c r="Q37" s="94"/>
    </row>
    <row r="38" spans="1:17" s="19" customFormat="1" x14ac:dyDescent="0.25">
      <c r="A38" s="96" t="s">
        <v>96</v>
      </c>
      <c r="B38" s="8" t="s">
        <v>31</v>
      </c>
      <c r="C38" s="13" t="s">
        <v>14</v>
      </c>
      <c r="D38" s="13"/>
      <c r="E38" s="57"/>
      <c r="F38" s="58"/>
      <c r="G38" s="48"/>
      <c r="H38" s="10" t="s">
        <v>12</v>
      </c>
      <c r="I38" s="109"/>
      <c r="J38" s="109"/>
      <c r="K38" s="37"/>
      <c r="L38" s="109"/>
      <c r="M38" s="10"/>
      <c r="N38" s="10"/>
      <c r="O38" s="109"/>
      <c r="P38" s="37"/>
      <c r="Q38" s="94"/>
    </row>
    <row r="39" spans="1:17" s="19" customFormat="1" x14ac:dyDescent="0.25">
      <c r="A39" s="96" t="s">
        <v>97</v>
      </c>
      <c r="B39" s="8" t="s">
        <v>32</v>
      </c>
      <c r="C39" s="13" t="s">
        <v>14</v>
      </c>
      <c r="D39" s="13"/>
      <c r="E39" s="57"/>
      <c r="F39" s="58"/>
      <c r="G39" s="48"/>
      <c r="H39" s="10" t="s">
        <v>12</v>
      </c>
      <c r="I39" s="109"/>
      <c r="J39" s="109"/>
      <c r="K39" s="37"/>
      <c r="L39" s="109"/>
      <c r="M39" s="10"/>
      <c r="N39" s="10"/>
      <c r="O39" s="109"/>
      <c r="P39" s="37"/>
      <c r="Q39" s="94"/>
    </row>
    <row r="40" spans="1:17" s="19" customFormat="1" x14ac:dyDescent="0.25">
      <c r="A40" s="96" t="s">
        <v>98</v>
      </c>
      <c r="B40" s="8" t="s">
        <v>33</v>
      </c>
      <c r="C40" s="13" t="s">
        <v>14</v>
      </c>
      <c r="D40" s="13"/>
      <c r="E40" s="57"/>
      <c r="F40" s="58"/>
      <c r="G40" s="48"/>
      <c r="H40" s="10" t="s">
        <v>12</v>
      </c>
      <c r="I40" s="109"/>
      <c r="J40" s="109"/>
      <c r="K40" s="37"/>
      <c r="L40" s="109"/>
      <c r="M40" s="10"/>
      <c r="N40" s="10"/>
      <c r="O40" s="109"/>
      <c r="P40" s="37"/>
      <c r="Q40" s="94"/>
    </row>
    <row r="41" spans="1:17" s="19" customFormat="1" ht="25.5" customHeight="1" x14ac:dyDescent="0.25">
      <c r="A41" s="98" t="s">
        <v>70</v>
      </c>
      <c r="B41" s="27" t="s">
        <v>60</v>
      </c>
      <c r="C41" s="28"/>
      <c r="D41" s="28"/>
      <c r="E41" s="27"/>
      <c r="F41" s="32"/>
      <c r="G41" s="50"/>
      <c r="H41" s="40"/>
      <c r="I41" s="40"/>
      <c r="J41" s="40"/>
      <c r="K41" s="41"/>
      <c r="L41" s="40"/>
      <c r="M41" s="40"/>
      <c r="N41" s="40"/>
      <c r="O41" s="40"/>
      <c r="P41" s="41"/>
      <c r="Q41" s="41"/>
    </row>
    <row r="42" spans="1:17" s="19" customFormat="1" x14ac:dyDescent="0.25">
      <c r="A42" s="96" t="s">
        <v>99</v>
      </c>
      <c r="B42" s="15" t="s">
        <v>64</v>
      </c>
      <c r="C42" s="22" t="s">
        <v>11</v>
      </c>
      <c r="D42" s="22"/>
      <c r="E42" s="59"/>
      <c r="F42" s="60"/>
      <c r="G42" s="47"/>
      <c r="H42" s="16" t="s">
        <v>12</v>
      </c>
      <c r="I42" s="110"/>
      <c r="J42" s="110"/>
      <c r="K42" s="36"/>
      <c r="L42" s="110"/>
      <c r="M42" s="16"/>
      <c r="N42" s="16"/>
      <c r="O42" s="110"/>
      <c r="P42" s="36"/>
      <c r="Q42" s="97"/>
    </row>
    <row r="43" spans="1:17" s="19" customFormat="1" x14ac:dyDescent="0.25">
      <c r="A43" s="96" t="s">
        <v>100</v>
      </c>
      <c r="B43" s="73" t="s">
        <v>142</v>
      </c>
      <c r="C43" s="21" t="s">
        <v>38</v>
      </c>
      <c r="D43" s="12"/>
      <c r="E43" s="61"/>
      <c r="F43" s="62"/>
      <c r="G43" s="51"/>
      <c r="H43" s="17" t="s">
        <v>12</v>
      </c>
      <c r="I43" s="111"/>
      <c r="J43" s="111"/>
      <c r="K43" s="42"/>
      <c r="L43" s="111"/>
      <c r="M43" s="17"/>
      <c r="N43" s="17"/>
      <c r="O43" s="111"/>
      <c r="P43" s="42"/>
      <c r="Q43" s="99"/>
    </row>
    <row r="44" spans="1:17" s="20" customFormat="1" x14ac:dyDescent="0.25">
      <c r="A44" s="96" t="s">
        <v>101</v>
      </c>
      <c r="B44" s="9" t="s">
        <v>43</v>
      </c>
      <c r="C44" s="21" t="s">
        <v>38</v>
      </c>
      <c r="D44" s="12"/>
      <c r="E44" s="61"/>
      <c r="F44" s="62"/>
      <c r="G44" s="51"/>
      <c r="H44" s="17" t="s">
        <v>12</v>
      </c>
      <c r="I44" s="111"/>
      <c r="J44" s="111"/>
      <c r="K44" s="42"/>
      <c r="L44" s="111"/>
      <c r="M44" s="17"/>
      <c r="N44" s="17"/>
      <c r="O44" s="111"/>
      <c r="P44" s="42"/>
      <c r="Q44" s="99"/>
    </row>
    <row r="45" spans="1:17" s="20" customFormat="1" x14ac:dyDescent="0.25">
      <c r="A45" s="96" t="s">
        <v>102</v>
      </c>
      <c r="B45" s="9" t="s">
        <v>48</v>
      </c>
      <c r="C45" s="21" t="s">
        <v>38</v>
      </c>
      <c r="D45" s="12"/>
      <c r="E45" s="61"/>
      <c r="F45" s="62"/>
      <c r="G45" s="51"/>
      <c r="H45" s="17" t="s">
        <v>12</v>
      </c>
      <c r="I45" s="111"/>
      <c r="J45" s="111"/>
      <c r="K45" s="42"/>
      <c r="L45" s="111"/>
      <c r="M45" s="17"/>
      <c r="N45" s="17"/>
      <c r="O45" s="111"/>
      <c r="P45" s="42"/>
      <c r="Q45" s="99"/>
    </row>
    <row r="46" spans="1:17" s="20" customFormat="1" x14ac:dyDescent="0.25">
      <c r="A46" s="96" t="s">
        <v>103</v>
      </c>
      <c r="B46" s="9" t="s">
        <v>52</v>
      </c>
      <c r="C46" s="21" t="s">
        <v>38</v>
      </c>
      <c r="D46" s="12"/>
      <c r="E46" s="61"/>
      <c r="F46" s="62"/>
      <c r="G46" s="51"/>
      <c r="H46" s="17" t="s">
        <v>12</v>
      </c>
      <c r="I46" s="111"/>
      <c r="J46" s="111"/>
      <c r="K46" s="42"/>
      <c r="L46" s="111"/>
      <c r="M46" s="17"/>
      <c r="N46" s="17"/>
      <c r="O46" s="111"/>
      <c r="P46" s="42"/>
      <c r="Q46" s="99"/>
    </row>
    <row r="47" spans="1:17" s="20" customFormat="1" x14ac:dyDescent="0.25">
      <c r="A47" s="96" t="s">
        <v>104</v>
      </c>
      <c r="B47" s="9" t="s">
        <v>54</v>
      </c>
      <c r="C47" s="21" t="s">
        <v>38</v>
      </c>
      <c r="D47" s="12"/>
      <c r="E47" s="61"/>
      <c r="F47" s="62"/>
      <c r="G47" s="51"/>
      <c r="H47" s="17" t="s">
        <v>12</v>
      </c>
      <c r="I47" s="111"/>
      <c r="J47" s="111"/>
      <c r="K47" s="42"/>
      <c r="L47" s="111"/>
      <c r="M47" s="17"/>
      <c r="N47" s="17"/>
      <c r="O47" s="111"/>
      <c r="P47" s="42"/>
      <c r="Q47" s="99"/>
    </row>
    <row r="48" spans="1:17" s="20" customFormat="1" x14ac:dyDescent="0.25">
      <c r="A48" s="96" t="s">
        <v>105</v>
      </c>
      <c r="B48" s="9" t="s">
        <v>55</v>
      </c>
      <c r="C48" s="21" t="s">
        <v>11</v>
      </c>
      <c r="D48" s="12"/>
      <c r="E48" s="61"/>
      <c r="F48" s="62"/>
      <c r="G48" s="51"/>
      <c r="H48" s="17" t="s">
        <v>12</v>
      </c>
      <c r="I48" s="111"/>
      <c r="J48" s="111"/>
      <c r="K48" s="42"/>
      <c r="L48" s="111"/>
      <c r="M48" s="17"/>
      <c r="N48" s="17"/>
      <c r="O48" s="111"/>
      <c r="P48" s="42"/>
      <c r="Q48" s="99"/>
    </row>
    <row r="49" spans="1:17" s="20" customFormat="1" x14ac:dyDescent="0.25">
      <c r="A49" s="96" t="s">
        <v>106</v>
      </c>
      <c r="B49" s="73" t="s">
        <v>137</v>
      </c>
      <c r="C49" s="21" t="s">
        <v>38</v>
      </c>
      <c r="D49" s="12"/>
      <c r="E49" s="61"/>
      <c r="F49" s="62"/>
      <c r="G49" s="51"/>
      <c r="H49" s="17" t="s">
        <v>12</v>
      </c>
      <c r="I49" s="111"/>
      <c r="J49" s="111"/>
      <c r="K49" s="42"/>
      <c r="L49" s="111"/>
      <c r="M49" s="17"/>
      <c r="N49" s="17"/>
      <c r="O49" s="111"/>
      <c r="P49" s="42"/>
      <c r="Q49" s="99"/>
    </row>
    <row r="50" spans="1:17" s="20" customFormat="1" x14ac:dyDescent="0.25">
      <c r="A50" s="100" t="s">
        <v>107</v>
      </c>
      <c r="B50" s="74" t="s">
        <v>135</v>
      </c>
      <c r="C50" s="24" t="s">
        <v>38</v>
      </c>
      <c r="D50" s="24"/>
      <c r="E50" s="75"/>
      <c r="F50" s="76"/>
      <c r="G50" s="52"/>
      <c r="H50" s="25" t="s">
        <v>12</v>
      </c>
      <c r="I50" s="112"/>
      <c r="J50" s="112"/>
      <c r="K50" s="43"/>
      <c r="L50" s="112"/>
      <c r="M50" s="25"/>
      <c r="N50" s="25"/>
      <c r="O50" s="112"/>
      <c r="P50" s="43"/>
      <c r="Q50" s="101"/>
    </row>
    <row r="51" spans="1:17" s="20" customFormat="1" x14ac:dyDescent="0.25">
      <c r="A51" s="100" t="s">
        <v>128</v>
      </c>
      <c r="B51" s="74" t="s">
        <v>136</v>
      </c>
      <c r="C51" s="24" t="s">
        <v>38</v>
      </c>
      <c r="D51" s="24"/>
      <c r="E51" s="75"/>
      <c r="F51" s="76"/>
      <c r="G51" s="52"/>
      <c r="H51" s="25" t="s">
        <v>12</v>
      </c>
      <c r="I51" s="112"/>
      <c r="J51" s="112"/>
      <c r="K51" s="43"/>
      <c r="L51" s="112"/>
      <c r="M51" s="25"/>
      <c r="N51" s="25"/>
      <c r="O51" s="112"/>
      <c r="P51" s="43"/>
      <c r="Q51" s="101"/>
    </row>
    <row r="52" spans="1:17" s="20" customFormat="1" x14ac:dyDescent="0.25">
      <c r="A52" s="100" t="s">
        <v>129</v>
      </c>
      <c r="B52" s="9" t="s">
        <v>65</v>
      </c>
      <c r="C52" s="21" t="s">
        <v>14</v>
      </c>
      <c r="D52" s="21"/>
      <c r="E52" s="77"/>
      <c r="F52" s="78"/>
      <c r="G52" s="51"/>
      <c r="H52" s="25" t="s">
        <v>12</v>
      </c>
      <c r="I52" s="112"/>
      <c r="J52" s="112"/>
      <c r="K52" s="42"/>
      <c r="L52" s="111"/>
      <c r="M52" s="17"/>
      <c r="N52" s="17"/>
      <c r="O52" s="111"/>
      <c r="P52" s="42"/>
      <c r="Q52" s="99"/>
    </row>
    <row r="53" spans="1:17" s="20" customFormat="1" x14ac:dyDescent="0.25">
      <c r="A53" s="100" t="s">
        <v>130</v>
      </c>
      <c r="B53" s="9" t="s">
        <v>131</v>
      </c>
      <c r="C53" s="21" t="s">
        <v>38</v>
      </c>
      <c r="D53" s="21"/>
      <c r="E53" s="77"/>
      <c r="F53" s="78"/>
      <c r="G53" s="51"/>
      <c r="H53" s="25" t="s">
        <v>12</v>
      </c>
      <c r="I53" s="112"/>
      <c r="J53" s="112"/>
      <c r="K53" s="42"/>
      <c r="L53" s="111"/>
      <c r="M53" s="17"/>
      <c r="N53" s="17"/>
      <c r="O53" s="111"/>
      <c r="P53" s="42"/>
      <c r="Q53" s="99"/>
    </row>
    <row r="54" spans="1:17" s="20" customFormat="1" x14ac:dyDescent="0.25">
      <c r="A54" s="100" t="s">
        <v>138</v>
      </c>
      <c r="B54" s="23" t="s">
        <v>36</v>
      </c>
      <c r="C54" s="24" t="s">
        <v>14</v>
      </c>
      <c r="D54" s="24"/>
      <c r="E54" s="75"/>
      <c r="F54" s="76"/>
      <c r="G54" s="52"/>
      <c r="H54" s="25" t="s">
        <v>12</v>
      </c>
      <c r="I54" s="112"/>
      <c r="J54" s="112"/>
      <c r="K54" s="43"/>
      <c r="L54" s="112"/>
      <c r="M54" s="25"/>
      <c r="N54" s="25"/>
      <c r="O54" s="112"/>
      <c r="P54" s="43"/>
      <c r="Q54" s="101"/>
    </row>
    <row r="55" spans="1:17" s="20" customFormat="1" ht="25.5" customHeight="1" x14ac:dyDescent="0.25">
      <c r="A55" s="98" t="s">
        <v>71</v>
      </c>
      <c r="B55" s="65" t="s">
        <v>61</v>
      </c>
      <c r="C55" s="26"/>
      <c r="D55" s="26"/>
      <c r="E55" s="33"/>
      <c r="F55" s="34"/>
      <c r="G55" s="53"/>
      <c r="H55" s="44"/>
      <c r="I55" s="44"/>
      <c r="J55" s="44"/>
      <c r="K55" s="45"/>
      <c r="L55" s="44"/>
      <c r="M55" s="44"/>
      <c r="N55" s="44"/>
      <c r="O55" s="44"/>
      <c r="P55" s="45"/>
      <c r="Q55" s="45"/>
    </row>
    <row r="56" spans="1:17" s="19" customFormat="1" x14ac:dyDescent="0.25">
      <c r="A56" s="96" t="s">
        <v>108</v>
      </c>
      <c r="B56" s="15" t="s">
        <v>37</v>
      </c>
      <c r="C56" s="22" t="s">
        <v>38</v>
      </c>
      <c r="D56" s="22"/>
      <c r="E56" s="59"/>
      <c r="F56" s="60"/>
      <c r="G56" s="47"/>
      <c r="H56" s="16" t="s">
        <v>12</v>
      </c>
      <c r="I56" s="110"/>
      <c r="J56" s="110"/>
      <c r="K56" s="36"/>
      <c r="L56" s="110"/>
      <c r="M56" s="16"/>
      <c r="N56" s="16"/>
      <c r="O56" s="110"/>
      <c r="P56" s="36"/>
      <c r="Q56" s="97"/>
    </row>
    <row r="57" spans="1:17" s="19" customFormat="1" x14ac:dyDescent="0.25">
      <c r="A57" s="96" t="s">
        <v>109</v>
      </c>
      <c r="B57" s="7" t="s">
        <v>39</v>
      </c>
      <c r="C57" s="12" t="s">
        <v>11</v>
      </c>
      <c r="D57" s="12"/>
      <c r="E57" s="61"/>
      <c r="F57" s="62"/>
      <c r="G57" s="48"/>
      <c r="H57" s="10" t="s">
        <v>12</v>
      </c>
      <c r="I57" s="109"/>
      <c r="J57" s="109"/>
      <c r="K57" s="37"/>
      <c r="L57" s="109"/>
      <c r="M57" s="10"/>
      <c r="N57" s="10"/>
      <c r="O57" s="109"/>
      <c r="P57" s="37"/>
      <c r="Q57" s="94"/>
    </row>
    <row r="58" spans="1:17" s="19" customFormat="1" x14ac:dyDescent="0.25">
      <c r="A58" s="96" t="s">
        <v>110</v>
      </c>
      <c r="B58" s="73" t="s">
        <v>40</v>
      </c>
      <c r="C58" s="12" t="s">
        <v>11</v>
      </c>
      <c r="D58" s="12"/>
      <c r="E58" s="61"/>
      <c r="F58" s="62"/>
      <c r="G58" s="48"/>
      <c r="H58" s="10" t="s">
        <v>12</v>
      </c>
      <c r="I58" s="109"/>
      <c r="J58" s="109"/>
      <c r="K58" s="37"/>
      <c r="L58" s="109"/>
      <c r="M58" s="10"/>
      <c r="N58" s="10"/>
      <c r="O58" s="109"/>
      <c r="P58" s="37"/>
      <c r="Q58" s="94"/>
    </row>
    <row r="59" spans="1:17" s="19" customFormat="1" x14ac:dyDescent="0.25">
      <c r="A59" s="96" t="s">
        <v>111</v>
      </c>
      <c r="B59" s="7" t="s">
        <v>42</v>
      </c>
      <c r="C59" s="12" t="s">
        <v>14</v>
      </c>
      <c r="D59" s="12"/>
      <c r="E59" s="61"/>
      <c r="F59" s="62"/>
      <c r="G59" s="48"/>
      <c r="H59" s="10" t="s">
        <v>12</v>
      </c>
      <c r="I59" s="109"/>
      <c r="J59" s="109"/>
      <c r="K59" s="37"/>
      <c r="L59" s="109"/>
      <c r="M59" s="10"/>
      <c r="N59" s="10"/>
      <c r="O59" s="109"/>
      <c r="P59" s="37"/>
      <c r="Q59" s="94"/>
    </row>
    <row r="60" spans="1:17" s="19" customFormat="1" x14ac:dyDescent="0.25">
      <c r="A60" s="96" t="s">
        <v>112</v>
      </c>
      <c r="B60" s="7" t="s">
        <v>44</v>
      </c>
      <c r="C60" s="12" t="s">
        <v>38</v>
      </c>
      <c r="D60" s="12"/>
      <c r="E60" s="61"/>
      <c r="F60" s="62"/>
      <c r="G60" s="48"/>
      <c r="H60" s="10" t="s">
        <v>12</v>
      </c>
      <c r="I60" s="109"/>
      <c r="J60" s="109"/>
      <c r="K60" s="37"/>
      <c r="L60" s="109"/>
      <c r="M60" s="10"/>
      <c r="N60" s="10"/>
      <c r="O60" s="109"/>
      <c r="P60" s="37"/>
      <c r="Q60" s="94"/>
    </row>
    <row r="61" spans="1:17" s="19" customFormat="1" x14ac:dyDescent="0.25">
      <c r="A61" s="96" t="s">
        <v>113</v>
      </c>
      <c r="B61" s="7" t="s">
        <v>45</v>
      </c>
      <c r="C61" s="12" t="s">
        <v>38</v>
      </c>
      <c r="D61" s="12"/>
      <c r="E61" s="61"/>
      <c r="F61" s="62"/>
      <c r="G61" s="48"/>
      <c r="H61" s="10" t="s">
        <v>12</v>
      </c>
      <c r="I61" s="109"/>
      <c r="J61" s="109"/>
      <c r="K61" s="37"/>
      <c r="L61" s="109"/>
      <c r="M61" s="10"/>
      <c r="N61" s="10"/>
      <c r="O61" s="109"/>
      <c r="P61" s="37"/>
      <c r="Q61" s="94"/>
    </row>
    <row r="62" spans="1:17" s="19" customFormat="1" x14ac:dyDescent="0.25">
      <c r="A62" s="96" t="s">
        <v>114</v>
      </c>
      <c r="B62" s="7" t="s">
        <v>46</v>
      </c>
      <c r="C62" s="12" t="s">
        <v>47</v>
      </c>
      <c r="D62" s="12"/>
      <c r="E62" s="61"/>
      <c r="F62" s="62"/>
      <c r="G62" s="48"/>
      <c r="H62" s="10" t="s">
        <v>12</v>
      </c>
      <c r="I62" s="109"/>
      <c r="J62" s="109"/>
      <c r="K62" s="37"/>
      <c r="L62" s="109"/>
      <c r="M62" s="10"/>
      <c r="N62" s="10"/>
      <c r="O62" s="109"/>
      <c r="P62" s="37"/>
      <c r="Q62" s="94"/>
    </row>
    <row r="63" spans="1:17" s="19" customFormat="1" x14ac:dyDescent="0.25">
      <c r="A63" s="96" t="s">
        <v>115</v>
      </c>
      <c r="B63" s="8" t="s">
        <v>49</v>
      </c>
      <c r="C63" s="13" t="s">
        <v>11</v>
      </c>
      <c r="D63" s="13"/>
      <c r="E63" s="57"/>
      <c r="F63" s="58"/>
      <c r="G63" s="48"/>
      <c r="H63" s="10" t="s">
        <v>12</v>
      </c>
      <c r="I63" s="109"/>
      <c r="J63" s="109"/>
      <c r="K63" s="37"/>
      <c r="L63" s="109"/>
      <c r="M63" s="10"/>
      <c r="N63" s="10"/>
      <c r="O63" s="109"/>
      <c r="P63" s="37"/>
      <c r="Q63" s="94"/>
    </row>
    <row r="64" spans="1:17" s="19" customFormat="1" x14ac:dyDescent="0.25">
      <c r="A64" s="96" t="s">
        <v>116</v>
      </c>
      <c r="B64" s="8" t="s">
        <v>50</v>
      </c>
      <c r="C64" s="13" t="s">
        <v>11</v>
      </c>
      <c r="D64" s="13"/>
      <c r="E64" s="57"/>
      <c r="F64" s="58"/>
      <c r="G64" s="48"/>
      <c r="H64" s="10" t="s">
        <v>12</v>
      </c>
      <c r="I64" s="109"/>
      <c r="J64" s="109"/>
      <c r="K64" s="37"/>
      <c r="L64" s="109"/>
      <c r="M64" s="10"/>
      <c r="N64" s="10"/>
      <c r="O64" s="109"/>
      <c r="P64" s="37"/>
      <c r="Q64" s="94"/>
    </row>
    <row r="65" spans="1:17" s="19" customFormat="1" x14ac:dyDescent="0.25">
      <c r="A65" s="96" t="s">
        <v>117</v>
      </c>
      <c r="B65" s="7" t="s">
        <v>51</v>
      </c>
      <c r="C65" s="12" t="s">
        <v>38</v>
      </c>
      <c r="D65" s="12"/>
      <c r="E65" s="61"/>
      <c r="F65" s="62"/>
      <c r="G65" s="48"/>
      <c r="H65" s="10" t="s">
        <v>12</v>
      </c>
      <c r="I65" s="109"/>
      <c r="J65" s="109"/>
      <c r="K65" s="37"/>
      <c r="L65" s="109"/>
      <c r="M65" s="10"/>
      <c r="N65" s="10"/>
      <c r="O65" s="109"/>
      <c r="P65" s="37"/>
      <c r="Q65" s="94"/>
    </row>
    <row r="66" spans="1:17" s="19" customFormat="1" x14ac:dyDescent="0.25">
      <c r="A66" s="96" t="s">
        <v>118</v>
      </c>
      <c r="B66" s="7" t="s">
        <v>53</v>
      </c>
      <c r="C66" s="12" t="s">
        <v>38</v>
      </c>
      <c r="D66" s="13"/>
      <c r="E66" s="57"/>
      <c r="F66" s="58"/>
      <c r="G66" s="48"/>
      <c r="H66" s="10" t="s">
        <v>12</v>
      </c>
      <c r="I66" s="109"/>
      <c r="J66" s="109"/>
      <c r="K66" s="37"/>
      <c r="L66" s="109"/>
      <c r="M66" s="10"/>
      <c r="N66" s="10"/>
      <c r="O66" s="109"/>
      <c r="P66" s="37"/>
      <c r="Q66" s="94"/>
    </row>
    <row r="67" spans="1:17" s="19" customFormat="1" x14ac:dyDescent="0.25">
      <c r="A67" s="96" t="s">
        <v>119</v>
      </c>
      <c r="B67" s="7" t="s">
        <v>56</v>
      </c>
      <c r="C67" s="12" t="s">
        <v>38</v>
      </c>
      <c r="D67" s="12"/>
      <c r="E67" s="61"/>
      <c r="F67" s="62"/>
      <c r="G67" s="48"/>
      <c r="H67" s="10" t="s">
        <v>12</v>
      </c>
      <c r="I67" s="109"/>
      <c r="J67" s="109"/>
      <c r="K67" s="37"/>
      <c r="L67" s="109"/>
      <c r="M67" s="10"/>
      <c r="N67" s="10"/>
      <c r="O67" s="109"/>
      <c r="P67" s="37"/>
      <c r="Q67" s="94"/>
    </row>
    <row r="68" spans="1:17" s="19" customFormat="1" x14ac:dyDescent="0.25">
      <c r="A68" s="96" t="s">
        <v>120</v>
      </c>
      <c r="B68" s="7" t="s">
        <v>57</v>
      </c>
      <c r="C68" s="12" t="s">
        <v>38</v>
      </c>
      <c r="D68" s="12"/>
      <c r="E68" s="61"/>
      <c r="F68" s="62"/>
      <c r="G68" s="48"/>
      <c r="H68" s="10" t="s">
        <v>12</v>
      </c>
      <c r="I68" s="109"/>
      <c r="J68" s="109"/>
      <c r="K68" s="37"/>
      <c r="L68" s="109"/>
      <c r="M68" s="10"/>
      <c r="N68" s="10"/>
      <c r="O68" s="109"/>
      <c r="P68" s="37"/>
      <c r="Q68" s="94"/>
    </row>
    <row r="69" spans="1:17" s="19" customFormat="1" ht="15.75" thickBot="1" x14ac:dyDescent="0.3">
      <c r="A69" s="102" t="s">
        <v>121</v>
      </c>
      <c r="B69" s="103" t="s">
        <v>58</v>
      </c>
      <c r="C69" s="104" t="s">
        <v>38</v>
      </c>
      <c r="D69" s="104"/>
      <c r="E69" s="63"/>
      <c r="F69" s="64"/>
      <c r="G69" s="54"/>
      <c r="H69" s="35" t="s">
        <v>12</v>
      </c>
      <c r="I69" s="113"/>
      <c r="J69" s="113"/>
      <c r="K69" s="46"/>
      <c r="L69" s="113"/>
      <c r="M69" s="35"/>
      <c r="N69" s="35"/>
      <c r="O69" s="113"/>
      <c r="P69" s="46"/>
      <c r="Q69" s="105"/>
    </row>
    <row r="70" spans="1:17" s="11" customFormat="1" x14ac:dyDescent="0.25">
      <c r="B70" s="2"/>
      <c r="C70" s="2"/>
      <c r="D70" s="2"/>
      <c r="E70" s="2"/>
      <c r="F70" s="2"/>
      <c r="G70" s="2"/>
      <c r="H70" s="2"/>
      <c r="I70" s="2"/>
      <c r="J70" s="2"/>
      <c r="K70" s="122"/>
      <c r="L70" s="2"/>
      <c r="M70" s="2"/>
      <c r="N70" s="2"/>
      <c r="O70" s="2"/>
      <c r="P70" s="2"/>
      <c r="Q70" s="2"/>
    </row>
    <row r="71" spans="1:17" x14ac:dyDescent="0.25">
      <c r="A71" s="325" t="s">
        <v>139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14"/>
      <c r="Q71" s="2"/>
    </row>
    <row r="72" spans="1:17" ht="17.45" customHeight="1" x14ac:dyDescent="0.25">
      <c r="A72" s="1" t="s">
        <v>145</v>
      </c>
      <c r="B72" s="1"/>
      <c r="C72" s="1"/>
      <c r="D72" s="1"/>
      <c r="E72" s="1"/>
      <c r="F72" s="1"/>
      <c r="G72" s="1"/>
      <c r="H72" s="1"/>
      <c r="I72" s="1"/>
      <c r="J72" s="123"/>
      <c r="K72" s="114"/>
      <c r="L72" s="114"/>
      <c r="Q72" s="2"/>
    </row>
    <row r="73" spans="1:17" x14ac:dyDescent="0.25">
      <c r="K73" s="122"/>
      <c r="Q73" s="2"/>
    </row>
  </sheetData>
  <mergeCells count="14">
    <mergeCell ref="A1:P1"/>
    <mergeCell ref="A11:B11"/>
    <mergeCell ref="A71:K71"/>
    <mergeCell ref="A72:I72"/>
    <mergeCell ref="A2:Q2"/>
    <mergeCell ref="E9:F10"/>
    <mergeCell ref="G9:Q9"/>
    <mergeCell ref="G10:K10"/>
    <mergeCell ref="L10:P10"/>
    <mergeCell ref="Q10:Q11"/>
    <mergeCell ref="A4:B4"/>
    <mergeCell ref="A5:B5"/>
    <mergeCell ref="A3:P3"/>
    <mergeCell ref="C5:Q5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65E0-FC9C-44FC-8DBC-9D8A361957F5}">
  <dimension ref="A1:Q79"/>
  <sheetViews>
    <sheetView topLeftCell="A49" workbookViewId="0">
      <selection activeCell="C65" sqref="C65"/>
    </sheetView>
  </sheetViews>
  <sheetFormatPr baseColWidth="10" defaultColWidth="26.5" defaultRowHeight="15" x14ac:dyDescent="0.25"/>
  <cols>
    <col min="1" max="1" width="26.5" style="169"/>
    <col min="2" max="2" width="24.875" style="321" customWidth="1"/>
    <col min="3" max="3" width="21.125" style="122" customWidth="1"/>
    <col min="4" max="4" width="19.25" style="122" customWidth="1"/>
    <col min="5" max="5" width="13" style="169" customWidth="1"/>
    <col min="6" max="6" width="14.125" style="169" customWidth="1"/>
    <col min="7" max="7" width="14.75" style="169" customWidth="1"/>
    <col min="8" max="8" width="15.125" style="169" customWidth="1"/>
    <col min="9" max="16384" width="26.5" style="169"/>
  </cols>
  <sheetData>
    <row r="1" spans="1:17" ht="21" customHeight="1" x14ac:dyDescent="0.2">
      <c r="A1" s="324" t="s">
        <v>146</v>
      </c>
      <c r="B1" s="324"/>
      <c r="C1" s="324"/>
      <c r="D1" s="324"/>
      <c r="E1" s="324"/>
      <c r="F1" s="324"/>
      <c r="G1" s="324"/>
      <c r="H1" s="324"/>
    </row>
    <row r="2" spans="1:17" ht="60" customHeight="1" x14ac:dyDescent="0.2">
      <c r="A2" s="354" t="s">
        <v>241</v>
      </c>
      <c r="B2" s="354"/>
      <c r="C2" s="354"/>
      <c r="D2" s="354"/>
      <c r="E2" s="354"/>
      <c r="F2" s="354"/>
      <c r="G2" s="354"/>
      <c r="H2" s="354"/>
    </row>
    <row r="3" spans="1:17" ht="21" x14ac:dyDescent="0.35">
      <c r="B3" s="313"/>
      <c r="C3" s="163"/>
      <c r="D3" s="164"/>
    </row>
    <row r="4" spans="1:17" ht="21" x14ac:dyDescent="0.35">
      <c r="A4" s="360" t="s">
        <v>246</v>
      </c>
      <c r="B4" s="347"/>
      <c r="C4" s="347"/>
      <c r="D4" s="347"/>
      <c r="E4" s="347"/>
      <c r="F4" s="347"/>
      <c r="G4" s="347"/>
      <c r="H4" s="347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</row>
    <row r="6" spans="1:17" ht="15.75" x14ac:dyDescent="0.25">
      <c r="A6" s="355" t="s">
        <v>223</v>
      </c>
      <c r="B6" s="355"/>
      <c r="C6" s="355"/>
      <c r="D6" s="355"/>
      <c r="E6" s="355"/>
      <c r="F6" s="355"/>
      <c r="G6" s="355"/>
      <c r="H6" s="355"/>
    </row>
    <row r="7" spans="1:17" ht="14.25" customHeight="1" x14ac:dyDescent="0.35">
      <c r="B7" s="314"/>
      <c r="C7" s="164"/>
      <c r="D7" s="164"/>
    </row>
    <row r="8" spans="1:17" ht="19.5" customHeight="1" x14ac:dyDescent="0.2">
      <c r="B8" s="313"/>
      <c r="C8" s="169"/>
      <c r="D8" s="169"/>
    </row>
    <row r="9" spans="1:17" ht="27" customHeight="1" x14ac:dyDescent="0.2">
      <c r="B9" s="313"/>
      <c r="C9" s="169"/>
      <c r="D9" s="169"/>
      <c r="E9" s="349" t="s">
        <v>5</v>
      </c>
      <c r="F9" s="350"/>
      <c r="G9" s="349" t="s">
        <v>227</v>
      </c>
      <c r="H9" s="350"/>
    </row>
    <row r="10" spans="1:17" s="175" customFormat="1" ht="49.9" customHeight="1" x14ac:dyDescent="0.2">
      <c r="A10" s="322" t="s">
        <v>0</v>
      </c>
      <c r="B10" s="323"/>
      <c r="C10" s="160" t="s">
        <v>238</v>
      </c>
      <c r="D10" s="160" t="s">
        <v>239</v>
      </c>
      <c r="E10" s="191" t="s">
        <v>225</v>
      </c>
      <c r="F10" s="191" t="s">
        <v>226</v>
      </c>
      <c r="G10" s="191" t="s">
        <v>225</v>
      </c>
      <c r="H10" s="191" t="s">
        <v>226</v>
      </c>
    </row>
    <row r="11" spans="1:17" s="172" customFormat="1" ht="46.5" customHeight="1" x14ac:dyDescent="0.25">
      <c r="A11" s="79" t="s">
        <v>68</v>
      </c>
      <c r="B11" s="171" t="s">
        <v>59</v>
      </c>
      <c r="C11" s="178"/>
      <c r="D11" s="178"/>
      <c r="E11" s="182"/>
      <c r="F11" s="182"/>
      <c r="G11" s="182"/>
      <c r="H11" s="182"/>
    </row>
    <row r="12" spans="1:17" s="172" customFormat="1" x14ac:dyDescent="0.25">
      <c r="A12" s="152" t="s">
        <v>72</v>
      </c>
      <c r="B12" s="315" t="s">
        <v>17</v>
      </c>
      <c r="C12" s="273">
        <v>2000</v>
      </c>
      <c r="D12" s="183">
        <v>5</v>
      </c>
      <c r="E12" s="207">
        <f>+'LOT 9 ST AFFRIQUE'!I13</f>
        <v>0</v>
      </c>
      <c r="F12" s="207">
        <f>+E12*C12</f>
        <v>0</v>
      </c>
      <c r="G12" s="207">
        <f>+'LOT 9 ST AFFRIQUE'!O13</f>
        <v>0</v>
      </c>
      <c r="H12" s="207">
        <f>+G12*D12</f>
        <v>0</v>
      </c>
    </row>
    <row r="13" spans="1:17" s="172" customFormat="1" x14ac:dyDescent="0.25">
      <c r="A13" s="152" t="s">
        <v>73</v>
      </c>
      <c r="B13" s="316" t="s">
        <v>62</v>
      </c>
      <c r="C13" s="273">
        <v>5</v>
      </c>
      <c r="D13" s="183">
        <v>5</v>
      </c>
      <c r="E13" s="207">
        <f>+'LOT 9 ST AFFRIQUE'!I14</f>
        <v>0</v>
      </c>
      <c r="F13" s="207">
        <f t="shared" ref="F13:F68" si="0">+E13*C13</f>
        <v>0</v>
      </c>
      <c r="G13" s="207">
        <f>+'LOT 9 ST AFFRIQUE'!O14</f>
        <v>0</v>
      </c>
      <c r="H13" s="207">
        <f t="shared" ref="H13:H68" si="1">+G13*D13</f>
        <v>0</v>
      </c>
    </row>
    <row r="14" spans="1:17" s="172" customFormat="1" x14ac:dyDescent="0.25">
      <c r="A14" s="152" t="s">
        <v>74</v>
      </c>
      <c r="B14" s="317" t="s">
        <v>35</v>
      </c>
      <c r="C14" s="273">
        <v>1200</v>
      </c>
      <c r="D14" s="183">
        <v>5</v>
      </c>
      <c r="E14" s="207">
        <f>+'LOT 9 ST AFFRIQUE'!I15</f>
        <v>0</v>
      </c>
      <c r="F14" s="207">
        <f t="shared" si="0"/>
        <v>0</v>
      </c>
      <c r="G14" s="207">
        <f>+'LOT 9 ST AFFRIQUE'!O15</f>
        <v>0</v>
      </c>
      <c r="H14" s="207">
        <f t="shared" si="1"/>
        <v>0</v>
      </c>
    </row>
    <row r="15" spans="1:17" s="172" customFormat="1" x14ac:dyDescent="0.25">
      <c r="A15" s="152" t="s">
        <v>75</v>
      </c>
      <c r="B15" s="318" t="s">
        <v>132</v>
      </c>
      <c r="C15" s="273">
        <v>5</v>
      </c>
      <c r="D15" s="183">
        <v>5</v>
      </c>
      <c r="E15" s="207">
        <f>+'LOT 9 ST AFFRIQUE'!I16</f>
        <v>0</v>
      </c>
      <c r="F15" s="207">
        <f t="shared" si="0"/>
        <v>0</v>
      </c>
      <c r="G15" s="207">
        <f>+'LOT 9 ST AFFRIQUE'!O16</f>
        <v>0</v>
      </c>
      <c r="H15" s="207">
        <f t="shared" si="1"/>
        <v>0</v>
      </c>
    </row>
    <row r="16" spans="1:17" s="172" customFormat="1" x14ac:dyDescent="0.25">
      <c r="A16" s="152" t="s">
        <v>76</v>
      </c>
      <c r="B16" s="319" t="s">
        <v>133</v>
      </c>
      <c r="C16" s="273">
        <v>5</v>
      </c>
      <c r="D16" s="183">
        <v>5</v>
      </c>
      <c r="E16" s="207">
        <f>+'LOT 9 ST AFFRIQUE'!I17</f>
        <v>0</v>
      </c>
      <c r="F16" s="207">
        <f t="shared" si="0"/>
        <v>0</v>
      </c>
      <c r="G16" s="207">
        <f>+'LOT 9 ST AFFRIQUE'!O17</f>
        <v>0</v>
      </c>
      <c r="H16" s="207">
        <f t="shared" si="1"/>
        <v>0</v>
      </c>
    </row>
    <row r="17" spans="1:8" s="172" customFormat="1" x14ac:dyDescent="0.25">
      <c r="A17" s="152" t="s">
        <v>77</v>
      </c>
      <c r="B17" s="316" t="s">
        <v>34</v>
      </c>
      <c r="C17" s="273">
        <v>5000</v>
      </c>
      <c r="D17" s="183">
        <v>5</v>
      </c>
      <c r="E17" s="207">
        <f>+'LOT 9 ST AFFRIQUE'!I18</f>
        <v>0</v>
      </c>
      <c r="F17" s="207">
        <f t="shared" si="0"/>
        <v>0</v>
      </c>
      <c r="G17" s="207">
        <f>+'LOT 9 ST AFFRIQUE'!O18</f>
        <v>0</v>
      </c>
      <c r="H17" s="207">
        <f t="shared" si="1"/>
        <v>0</v>
      </c>
    </row>
    <row r="18" spans="1:8" s="172" customFormat="1" x14ac:dyDescent="0.25">
      <c r="A18" s="152" t="s">
        <v>78</v>
      </c>
      <c r="B18" s="318" t="s">
        <v>134</v>
      </c>
      <c r="C18" s="273">
        <v>5</v>
      </c>
      <c r="D18" s="183">
        <v>5</v>
      </c>
      <c r="E18" s="207">
        <f>+'LOT 9 ST AFFRIQUE'!I19</f>
        <v>0</v>
      </c>
      <c r="F18" s="207">
        <f t="shared" si="0"/>
        <v>0</v>
      </c>
      <c r="G18" s="207">
        <f>+'LOT 9 ST AFFRIQUE'!O19</f>
        <v>0</v>
      </c>
      <c r="H18" s="207">
        <f t="shared" si="1"/>
        <v>0</v>
      </c>
    </row>
    <row r="19" spans="1:8" s="172" customFormat="1" ht="47.25" customHeight="1" x14ac:dyDescent="0.25">
      <c r="A19" s="187" t="s">
        <v>69</v>
      </c>
      <c r="B19" s="188" t="s">
        <v>63</v>
      </c>
      <c r="C19" s="188"/>
      <c r="D19" s="188"/>
      <c r="E19" s="208">
        <f>+'LOT 9 ST AFFRIQUE'!I20</f>
        <v>0</v>
      </c>
      <c r="F19" s="208">
        <f t="shared" si="0"/>
        <v>0</v>
      </c>
      <c r="G19" s="208">
        <f>+'LOT 9 ST AFFRIQUE'!O20</f>
        <v>0</v>
      </c>
      <c r="H19" s="208">
        <f t="shared" si="1"/>
        <v>0</v>
      </c>
    </row>
    <row r="20" spans="1:8" s="172" customFormat="1" x14ac:dyDescent="0.25">
      <c r="A20" s="189" t="s">
        <v>79</v>
      </c>
      <c r="B20" s="316" t="s">
        <v>10</v>
      </c>
      <c r="C20" s="274">
        <v>5</v>
      </c>
      <c r="D20" s="180">
        <v>5</v>
      </c>
      <c r="E20" s="207">
        <f>+'LOT 9 ST AFFRIQUE'!I21</f>
        <v>0</v>
      </c>
      <c r="F20" s="207">
        <f t="shared" si="0"/>
        <v>0</v>
      </c>
      <c r="G20" s="207">
        <f>+'LOT 9 ST AFFRIQUE'!O21</f>
        <v>0</v>
      </c>
      <c r="H20" s="207">
        <f t="shared" si="1"/>
        <v>0</v>
      </c>
    </row>
    <row r="21" spans="1:8" s="172" customFormat="1" x14ac:dyDescent="0.25">
      <c r="A21" s="189" t="s">
        <v>80</v>
      </c>
      <c r="B21" s="315" t="s">
        <v>13</v>
      </c>
      <c r="C21" s="275">
        <v>200</v>
      </c>
      <c r="D21" s="180">
        <v>5</v>
      </c>
      <c r="E21" s="207">
        <f>+'LOT 9 ST AFFRIQUE'!I22</f>
        <v>0</v>
      </c>
      <c r="F21" s="207">
        <f t="shared" si="0"/>
        <v>0</v>
      </c>
      <c r="G21" s="207">
        <f>+'LOT 9 ST AFFRIQUE'!O22</f>
        <v>0</v>
      </c>
      <c r="H21" s="207">
        <f t="shared" si="1"/>
        <v>0</v>
      </c>
    </row>
    <row r="22" spans="1:8" s="172" customFormat="1" x14ac:dyDescent="0.25">
      <c r="A22" s="189" t="s">
        <v>81</v>
      </c>
      <c r="B22" s="316" t="s">
        <v>15</v>
      </c>
      <c r="C22" s="274">
        <v>5</v>
      </c>
      <c r="D22" s="180">
        <v>5</v>
      </c>
      <c r="E22" s="207">
        <f>+'LOT 9 ST AFFRIQUE'!I23</f>
        <v>0</v>
      </c>
      <c r="F22" s="207">
        <f t="shared" si="0"/>
        <v>0</v>
      </c>
      <c r="G22" s="207">
        <f>+'LOT 9 ST AFFRIQUE'!O23</f>
        <v>0</v>
      </c>
      <c r="H22" s="207">
        <f t="shared" si="1"/>
        <v>0</v>
      </c>
    </row>
    <row r="23" spans="1:8" s="172" customFormat="1" x14ac:dyDescent="0.25">
      <c r="A23" s="189" t="s">
        <v>82</v>
      </c>
      <c r="B23" s="315" t="s">
        <v>16</v>
      </c>
      <c r="C23" s="274">
        <v>5</v>
      </c>
      <c r="D23" s="180">
        <v>5</v>
      </c>
      <c r="E23" s="207">
        <f>+'LOT 9 ST AFFRIQUE'!I24</f>
        <v>0</v>
      </c>
      <c r="F23" s="207">
        <f t="shared" si="0"/>
        <v>0</v>
      </c>
      <c r="G23" s="207">
        <f>+'LOT 9 ST AFFRIQUE'!O24</f>
        <v>0</v>
      </c>
      <c r="H23" s="207">
        <f t="shared" si="1"/>
        <v>0</v>
      </c>
    </row>
    <row r="24" spans="1:8" s="172" customFormat="1" x14ac:dyDescent="0.25">
      <c r="A24" s="189" t="s">
        <v>83</v>
      </c>
      <c r="B24" s="315" t="s">
        <v>18</v>
      </c>
      <c r="C24" s="274">
        <v>20</v>
      </c>
      <c r="D24" s="180">
        <v>5</v>
      </c>
      <c r="E24" s="207">
        <f>+'LOT 9 ST AFFRIQUE'!I25</f>
        <v>0</v>
      </c>
      <c r="F24" s="207">
        <f t="shared" si="0"/>
        <v>0</v>
      </c>
      <c r="G24" s="207">
        <f>+'LOT 9 ST AFFRIQUE'!O25</f>
        <v>0</v>
      </c>
      <c r="H24" s="207">
        <f t="shared" si="1"/>
        <v>0</v>
      </c>
    </row>
    <row r="25" spans="1:8" s="172" customFormat="1" x14ac:dyDescent="0.25">
      <c r="A25" s="189" t="s">
        <v>84</v>
      </c>
      <c r="B25" s="316" t="s">
        <v>19</v>
      </c>
      <c r="C25" s="274">
        <v>5</v>
      </c>
      <c r="D25" s="180">
        <v>5</v>
      </c>
      <c r="E25" s="207">
        <f>+'LOT 9 ST AFFRIQUE'!I26</f>
        <v>0</v>
      </c>
      <c r="F25" s="207">
        <f t="shared" si="0"/>
        <v>0</v>
      </c>
      <c r="G25" s="207">
        <f>+'LOT 9 ST AFFRIQUE'!O26</f>
        <v>0</v>
      </c>
      <c r="H25" s="207">
        <f t="shared" si="1"/>
        <v>0</v>
      </c>
    </row>
    <row r="26" spans="1:8" s="172" customFormat="1" x14ac:dyDescent="0.25">
      <c r="A26" s="189" t="s">
        <v>85</v>
      </c>
      <c r="B26" s="315" t="s">
        <v>20</v>
      </c>
      <c r="C26" s="274">
        <v>5</v>
      </c>
      <c r="D26" s="180">
        <v>5</v>
      </c>
      <c r="E26" s="207">
        <f>+'LOT 9 ST AFFRIQUE'!I27</f>
        <v>0</v>
      </c>
      <c r="F26" s="207">
        <f t="shared" si="0"/>
        <v>0</v>
      </c>
      <c r="G26" s="207">
        <f>+'LOT 9 ST AFFRIQUE'!O27</f>
        <v>0</v>
      </c>
      <c r="H26" s="207">
        <f t="shared" si="1"/>
        <v>0</v>
      </c>
    </row>
    <row r="27" spans="1:8" s="172" customFormat="1" x14ac:dyDescent="0.25">
      <c r="A27" s="189" t="s">
        <v>86</v>
      </c>
      <c r="B27" s="316" t="s">
        <v>21</v>
      </c>
      <c r="C27" s="274">
        <v>5</v>
      </c>
      <c r="D27" s="180">
        <v>5</v>
      </c>
      <c r="E27" s="207">
        <f>+'LOT 9 ST AFFRIQUE'!I28</f>
        <v>0</v>
      </c>
      <c r="F27" s="207">
        <f t="shared" si="0"/>
        <v>0</v>
      </c>
      <c r="G27" s="207">
        <f>+'LOT 9 ST AFFRIQUE'!O28</f>
        <v>0</v>
      </c>
      <c r="H27" s="207">
        <f t="shared" si="1"/>
        <v>0</v>
      </c>
    </row>
    <row r="28" spans="1:8" s="172" customFormat="1" x14ac:dyDescent="0.25">
      <c r="A28" s="189" t="s">
        <v>87</v>
      </c>
      <c r="B28" s="316" t="s">
        <v>22</v>
      </c>
      <c r="C28" s="274">
        <v>5</v>
      </c>
      <c r="D28" s="180">
        <v>5</v>
      </c>
      <c r="E28" s="207">
        <f>+'LOT 9 ST AFFRIQUE'!I29</f>
        <v>0</v>
      </c>
      <c r="F28" s="207">
        <f t="shared" si="0"/>
        <v>0</v>
      </c>
      <c r="G28" s="207">
        <f>+'LOT 9 ST AFFRIQUE'!O29</f>
        <v>0</v>
      </c>
      <c r="H28" s="207">
        <f t="shared" si="1"/>
        <v>0</v>
      </c>
    </row>
    <row r="29" spans="1:8" s="172" customFormat="1" x14ac:dyDescent="0.25">
      <c r="A29" s="189" t="s">
        <v>88</v>
      </c>
      <c r="B29" s="315" t="s">
        <v>23</v>
      </c>
      <c r="C29" s="274">
        <v>450</v>
      </c>
      <c r="D29" s="180">
        <v>5</v>
      </c>
      <c r="E29" s="207">
        <f>+'LOT 9 ST AFFRIQUE'!I30</f>
        <v>0</v>
      </c>
      <c r="F29" s="207">
        <f t="shared" si="0"/>
        <v>0</v>
      </c>
      <c r="G29" s="207">
        <f>+'LOT 9 ST AFFRIQUE'!O30</f>
        <v>0</v>
      </c>
      <c r="H29" s="207">
        <f t="shared" si="1"/>
        <v>0</v>
      </c>
    </row>
    <row r="30" spans="1:8" s="172" customFormat="1" x14ac:dyDescent="0.25">
      <c r="A30" s="189" t="s">
        <v>89</v>
      </c>
      <c r="B30" s="316" t="s">
        <v>24</v>
      </c>
      <c r="C30" s="274">
        <v>250</v>
      </c>
      <c r="D30" s="180">
        <v>5</v>
      </c>
      <c r="E30" s="207">
        <f>+'LOT 9 ST AFFRIQUE'!I31</f>
        <v>0</v>
      </c>
      <c r="F30" s="207">
        <f t="shared" si="0"/>
        <v>0</v>
      </c>
      <c r="G30" s="207">
        <f>+'LOT 9 ST AFFRIQUE'!O31</f>
        <v>0</v>
      </c>
      <c r="H30" s="207">
        <f t="shared" si="1"/>
        <v>0</v>
      </c>
    </row>
    <row r="31" spans="1:8" s="172" customFormat="1" x14ac:dyDescent="0.25">
      <c r="A31" s="189" t="s">
        <v>90</v>
      </c>
      <c r="B31" s="316" t="s">
        <v>25</v>
      </c>
      <c r="C31" s="274">
        <v>5</v>
      </c>
      <c r="D31" s="180">
        <v>5</v>
      </c>
      <c r="E31" s="207">
        <f>+'LOT 9 ST AFFRIQUE'!I32</f>
        <v>0</v>
      </c>
      <c r="F31" s="207">
        <f t="shared" si="0"/>
        <v>0</v>
      </c>
      <c r="G31" s="207">
        <f>+'LOT 9 ST AFFRIQUE'!O32</f>
        <v>0</v>
      </c>
      <c r="H31" s="207">
        <f t="shared" si="1"/>
        <v>0</v>
      </c>
    </row>
    <row r="32" spans="1:8" s="172" customFormat="1" x14ac:dyDescent="0.25">
      <c r="A32" s="189" t="s">
        <v>91</v>
      </c>
      <c r="B32" s="316" t="s">
        <v>26</v>
      </c>
      <c r="C32" s="274">
        <v>350</v>
      </c>
      <c r="D32" s="180">
        <v>5</v>
      </c>
      <c r="E32" s="207">
        <f>+'LOT 9 ST AFFRIQUE'!I33</f>
        <v>0</v>
      </c>
      <c r="F32" s="207">
        <f t="shared" si="0"/>
        <v>0</v>
      </c>
      <c r="G32" s="207">
        <f>+'LOT 9 ST AFFRIQUE'!O33</f>
        <v>0</v>
      </c>
      <c r="H32" s="207">
        <f t="shared" si="1"/>
        <v>0</v>
      </c>
    </row>
    <row r="33" spans="1:8" s="172" customFormat="1" x14ac:dyDescent="0.25">
      <c r="A33" s="189" t="s">
        <v>92</v>
      </c>
      <c r="B33" s="315" t="s">
        <v>27</v>
      </c>
      <c r="C33" s="274">
        <v>250</v>
      </c>
      <c r="D33" s="180">
        <v>5</v>
      </c>
      <c r="E33" s="207">
        <f>+'LOT 9 ST AFFRIQUE'!I34</f>
        <v>0</v>
      </c>
      <c r="F33" s="207">
        <f t="shared" si="0"/>
        <v>0</v>
      </c>
      <c r="G33" s="207">
        <f>+'LOT 9 ST AFFRIQUE'!O34</f>
        <v>0</v>
      </c>
      <c r="H33" s="207">
        <f t="shared" si="1"/>
        <v>0</v>
      </c>
    </row>
    <row r="34" spans="1:8" s="172" customFormat="1" x14ac:dyDescent="0.25">
      <c r="A34" s="189" t="s">
        <v>93</v>
      </c>
      <c r="B34" s="316" t="s">
        <v>28</v>
      </c>
      <c r="C34" s="274">
        <v>5</v>
      </c>
      <c r="D34" s="180">
        <v>5</v>
      </c>
      <c r="E34" s="207">
        <f>+'LOT 9 ST AFFRIQUE'!I35</f>
        <v>0</v>
      </c>
      <c r="F34" s="207">
        <f t="shared" si="0"/>
        <v>0</v>
      </c>
      <c r="G34" s="207">
        <f>+'LOT 9 ST AFFRIQUE'!O35</f>
        <v>0</v>
      </c>
      <c r="H34" s="207">
        <f t="shared" si="1"/>
        <v>0</v>
      </c>
    </row>
    <row r="35" spans="1:8" s="172" customFormat="1" x14ac:dyDescent="0.25">
      <c r="A35" s="189" t="s">
        <v>94</v>
      </c>
      <c r="B35" s="316" t="s">
        <v>29</v>
      </c>
      <c r="C35" s="274">
        <v>150</v>
      </c>
      <c r="D35" s="180">
        <v>5</v>
      </c>
      <c r="E35" s="207">
        <f>+'LOT 9 ST AFFRIQUE'!I36</f>
        <v>0</v>
      </c>
      <c r="F35" s="207">
        <f t="shared" si="0"/>
        <v>0</v>
      </c>
      <c r="G35" s="207">
        <f>+'LOT 9 ST AFFRIQUE'!O36</f>
        <v>0</v>
      </c>
      <c r="H35" s="207">
        <f t="shared" si="1"/>
        <v>0</v>
      </c>
    </row>
    <row r="36" spans="1:8" s="172" customFormat="1" x14ac:dyDescent="0.25">
      <c r="A36" s="189" t="s">
        <v>95</v>
      </c>
      <c r="B36" s="316" t="s">
        <v>30</v>
      </c>
      <c r="C36" s="274">
        <v>200</v>
      </c>
      <c r="D36" s="180">
        <v>5</v>
      </c>
      <c r="E36" s="207">
        <f>+'LOT 9 ST AFFRIQUE'!I37</f>
        <v>0</v>
      </c>
      <c r="F36" s="207">
        <f t="shared" si="0"/>
        <v>0</v>
      </c>
      <c r="G36" s="207">
        <f>+'LOT 9 ST AFFRIQUE'!O37</f>
        <v>0</v>
      </c>
      <c r="H36" s="207">
        <f t="shared" si="1"/>
        <v>0</v>
      </c>
    </row>
    <row r="37" spans="1:8" s="172" customFormat="1" x14ac:dyDescent="0.25">
      <c r="A37" s="189" t="s">
        <v>96</v>
      </c>
      <c r="B37" s="316" t="s">
        <v>31</v>
      </c>
      <c r="C37" s="274">
        <v>5</v>
      </c>
      <c r="D37" s="180">
        <v>5</v>
      </c>
      <c r="E37" s="207">
        <f>+'LOT 9 ST AFFRIQUE'!I38</f>
        <v>0</v>
      </c>
      <c r="F37" s="207">
        <f t="shared" si="0"/>
        <v>0</v>
      </c>
      <c r="G37" s="207">
        <f>+'LOT 9 ST AFFRIQUE'!O38</f>
        <v>0</v>
      </c>
      <c r="H37" s="207">
        <f t="shared" si="1"/>
        <v>0</v>
      </c>
    </row>
    <row r="38" spans="1:8" s="172" customFormat="1" x14ac:dyDescent="0.25">
      <c r="A38" s="189" t="s">
        <v>97</v>
      </c>
      <c r="B38" s="316" t="s">
        <v>32</v>
      </c>
      <c r="C38" s="274">
        <v>30</v>
      </c>
      <c r="D38" s="180">
        <v>5</v>
      </c>
      <c r="E38" s="207">
        <f>+'LOT 9 ST AFFRIQUE'!I39</f>
        <v>0</v>
      </c>
      <c r="F38" s="207">
        <f t="shared" si="0"/>
        <v>0</v>
      </c>
      <c r="G38" s="207">
        <f>+'LOT 9 ST AFFRIQUE'!O39</f>
        <v>0</v>
      </c>
      <c r="H38" s="207">
        <f t="shared" si="1"/>
        <v>0</v>
      </c>
    </row>
    <row r="39" spans="1:8" s="172" customFormat="1" x14ac:dyDescent="0.25">
      <c r="A39" s="189" t="s">
        <v>98</v>
      </c>
      <c r="B39" s="316" t="s">
        <v>33</v>
      </c>
      <c r="C39" s="274">
        <v>20</v>
      </c>
      <c r="D39" s="180">
        <v>5</v>
      </c>
      <c r="E39" s="207">
        <f>+'LOT 9 ST AFFRIQUE'!I40</f>
        <v>0</v>
      </c>
      <c r="F39" s="207">
        <f t="shared" si="0"/>
        <v>0</v>
      </c>
      <c r="G39" s="207">
        <f>+'LOT 9 ST AFFRIQUE'!O40</f>
        <v>0</v>
      </c>
      <c r="H39" s="207">
        <f t="shared" si="1"/>
        <v>0</v>
      </c>
    </row>
    <row r="40" spans="1:8" s="172" customFormat="1" ht="60" customHeight="1" x14ac:dyDescent="0.25">
      <c r="A40" s="187" t="s">
        <v>70</v>
      </c>
      <c r="B40" s="251" t="s">
        <v>60</v>
      </c>
      <c r="C40" s="149"/>
      <c r="D40" s="149"/>
      <c r="E40" s="208">
        <f>+'LOT 9 ST AFFRIQUE'!I41</f>
        <v>0</v>
      </c>
      <c r="F40" s="208">
        <f t="shared" si="0"/>
        <v>0</v>
      </c>
      <c r="G40" s="208">
        <f>+'LOT 9 ST AFFRIQUE'!O41</f>
        <v>0</v>
      </c>
      <c r="H40" s="208">
        <f t="shared" si="1"/>
        <v>0</v>
      </c>
    </row>
    <row r="41" spans="1:8" s="172" customFormat="1" x14ac:dyDescent="0.25">
      <c r="A41" s="189" t="s">
        <v>99</v>
      </c>
      <c r="B41" s="315" t="s">
        <v>64</v>
      </c>
      <c r="C41" s="276">
        <v>10</v>
      </c>
      <c r="D41" s="180">
        <v>5</v>
      </c>
      <c r="E41" s="207">
        <f>+'LOT 9 ST AFFRIQUE'!I42</f>
        <v>0</v>
      </c>
      <c r="F41" s="207">
        <f t="shared" si="0"/>
        <v>0</v>
      </c>
      <c r="G41" s="207">
        <f>+'LOT 9 ST AFFRIQUE'!O42</f>
        <v>0</v>
      </c>
      <c r="H41" s="207">
        <f t="shared" si="1"/>
        <v>0</v>
      </c>
    </row>
    <row r="42" spans="1:8" s="172" customFormat="1" x14ac:dyDescent="0.25">
      <c r="A42" s="189" t="s">
        <v>100</v>
      </c>
      <c r="B42" s="320" t="s">
        <v>142</v>
      </c>
      <c r="C42" s="276">
        <v>2200</v>
      </c>
      <c r="D42" s="180">
        <v>5</v>
      </c>
      <c r="E42" s="207">
        <f>+'LOT 9 ST AFFRIQUE'!I43</f>
        <v>0</v>
      </c>
      <c r="F42" s="207">
        <f t="shared" si="0"/>
        <v>0</v>
      </c>
      <c r="G42" s="207">
        <f>+'LOT 9 ST AFFRIQUE'!O43</f>
        <v>0</v>
      </c>
      <c r="H42" s="207">
        <f t="shared" si="1"/>
        <v>0</v>
      </c>
    </row>
    <row r="43" spans="1:8" s="173" customFormat="1" x14ac:dyDescent="0.25">
      <c r="A43" s="189" t="s">
        <v>101</v>
      </c>
      <c r="B43" s="317" t="s">
        <v>43</v>
      </c>
      <c r="C43" s="277">
        <v>130</v>
      </c>
      <c r="D43" s="180">
        <v>5</v>
      </c>
      <c r="E43" s="207">
        <f>+'LOT 9 ST AFFRIQUE'!I44</f>
        <v>0</v>
      </c>
      <c r="F43" s="207">
        <f t="shared" si="0"/>
        <v>0</v>
      </c>
      <c r="G43" s="207">
        <f>+'LOT 9 ST AFFRIQUE'!O44</f>
        <v>0</v>
      </c>
      <c r="H43" s="207">
        <f t="shared" si="1"/>
        <v>0</v>
      </c>
    </row>
    <row r="44" spans="1:8" s="173" customFormat="1" x14ac:dyDescent="0.25">
      <c r="A44" s="189" t="s">
        <v>102</v>
      </c>
      <c r="B44" s="317" t="s">
        <v>48</v>
      </c>
      <c r="C44" s="277">
        <v>400</v>
      </c>
      <c r="D44" s="180">
        <v>5</v>
      </c>
      <c r="E44" s="207">
        <f>+'LOT 9 ST AFFRIQUE'!I45</f>
        <v>0</v>
      </c>
      <c r="F44" s="207">
        <f t="shared" si="0"/>
        <v>0</v>
      </c>
      <c r="G44" s="207">
        <f>+'LOT 9 ST AFFRIQUE'!O45</f>
        <v>0</v>
      </c>
      <c r="H44" s="207">
        <f t="shared" si="1"/>
        <v>0</v>
      </c>
    </row>
    <row r="45" spans="1:8" s="173" customFormat="1" x14ac:dyDescent="0.25">
      <c r="A45" s="189" t="s">
        <v>103</v>
      </c>
      <c r="B45" s="317" t="s">
        <v>52</v>
      </c>
      <c r="C45" s="277">
        <v>1900</v>
      </c>
      <c r="D45" s="180">
        <v>5</v>
      </c>
      <c r="E45" s="207">
        <f>+'LOT 9 ST AFFRIQUE'!I46</f>
        <v>0</v>
      </c>
      <c r="F45" s="207">
        <f t="shared" si="0"/>
        <v>0</v>
      </c>
      <c r="G45" s="207">
        <f>+'LOT 9 ST AFFRIQUE'!O46</f>
        <v>0</v>
      </c>
      <c r="H45" s="207">
        <f t="shared" si="1"/>
        <v>0</v>
      </c>
    </row>
    <row r="46" spans="1:8" s="173" customFormat="1" x14ac:dyDescent="0.25">
      <c r="A46" s="189" t="s">
        <v>104</v>
      </c>
      <c r="B46" s="317" t="s">
        <v>54</v>
      </c>
      <c r="C46" s="277">
        <v>2200</v>
      </c>
      <c r="D46" s="180">
        <v>5</v>
      </c>
      <c r="E46" s="207">
        <f>+'LOT 9 ST AFFRIQUE'!I47</f>
        <v>0</v>
      </c>
      <c r="F46" s="207">
        <f t="shared" si="0"/>
        <v>0</v>
      </c>
      <c r="G46" s="207">
        <f>+'LOT 9 ST AFFRIQUE'!O47</f>
        <v>0</v>
      </c>
      <c r="H46" s="207">
        <f t="shared" si="1"/>
        <v>0</v>
      </c>
    </row>
    <row r="47" spans="1:8" s="173" customFormat="1" x14ac:dyDescent="0.25">
      <c r="A47" s="189" t="s">
        <v>105</v>
      </c>
      <c r="B47" s="317" t="s">
        <v>55</v>
      </c>
      <c r="C47" s="277">
        <v>5</v>
      </c>
      <c r="D47" s="180">
        <v>5</v>
      </c>
      <c r="E47" s="207">
        <f>+'LOT 9 ST AFFRIQUE'!I48</f>
        <v>0</v>
      </c>
      <c r="F47" s="207">
        <f t="shared" si="0"/>
        <v>0</v>
      </c>
      <c r="G47" s="207">
        <f>+'LOT 9 ST AFFRIQUE'!O48</f>
        <v>0</v>
      </c>
      <c r="H47" s="207">
        <f t="shared" si="1"/>
        <v>0</v>
      </c>
    </row>
    <row r="48" spans="1:8" s="173" customFormat="1" x14ac:dyDescent="0.25">
      <c r="A48" s="189" t="s">
        <v>106</v>
      </c>
      <c r="B48" s="320" t="s">
        <v>137</v>
      </c>
      <c r="C48" s="277">
        <v>2000</v>
      </c>
      <c r="D48" s="180">
        <v>5</v>
      </c>
      <c r="E48" s="207">
        <f>+'LOT 9 ST AFFRIQUE'!I49</f>
        <v>0</v>
      </c>
      <c r="F48" s="207">
        <f t="shared" si="0"/>
        <v>0</v>
      </c>
      <c r="G48" s="207">
        <f>+'LOT 9 ST AFFRIQUE'!O49</f>
        <v>0</v>
      </c>
      <c r="H48" s="207">
        <f t="shared" si="1"/>
        <v>0</v>
      </c>
    </row>
    <row r="49" spans="1:8" s="173" customFormat="1" x14ac:dyDescent="0.25">
      <c r="A49" s="154" t="s">
        <v>107</v>
      </c>
      <c r="B49" s="320" t="s">
        <v>135</v>
      </c>
      <c r="C49" s="277">
        <v>5</v>
      </c>
      <c r="D49" s="180">
        <v>5</v>
      </c>
      <c r="E49" s="207">
        <f>+'LOT 9 ST AFFRIQUE'!I50</f>
        <v>0</v>
      </c>
      <c r="F49" s="207">
        <f t="shared" si="0"/>
        <v>0</v>
      </c>
      <c r="G49" s="207">
        <f>+'LOT 9 ST AFFRIQUE'!O50</f>
        <v>0</v>
      </c>
      <c r="H49" s="207">
        <f t="shared" si="1"/>
        <v>0</v>
      </c>
    </row>
    <row r="50" spans="1:8" s="173" customFormat="1" x14ac:dyDescent="0.25">
      <c r="A50" s="154" t="s">
        <v>128</v>
      </c>
      <c r="B50" s="320" t="s">
        <v>136</v>
      </c>
      <c r="C50" s="277">
        <v>5</v>
      </c>
      <c r="D50" s="180">
        <v>5</v>
      </c>
      <c r="E50" s="207">
        <f>+'LOT 9 ST AFFRIQUE'!I51</f>
        <v>0</v>
      </c>
      <c r="F50" s="207">
        <f t="shared" si="0"/>
        <v>0</v>
      </c>
      <c r="G50" s="207">
        <f>+'LOT 9 ST AFFRIQUE'!O51</f>
        <v>0</v>
      </c>
      <c r="H50" s="207">
        <f t="shared" si="1"/>
        <v>0</v>
      </c>
    </row>
    <row r="51" spans="1:8" s="173" customFormat="1" x14ac:dyDescent="0.25">
      <c r="A51" s="154" t="s">
        <v>129</v>
      </c>
      <c r="B51" s="317" t="s">
        <v>65</v>
      </c>
      <c r="C51" s="277">
        <v>700</v>
      </c>
      <c r="D51" s="180">
        <v>5</v>
      </c>
      <c r="E51" s="207">
        <f>+'LOT 9 ST AFFRIQUE'!I52</f>
        <v>0</v>
      </c>
      <c r="F51" s="207">
        <f t="shared" si="0"/>
        <v>0</v>
      </c>
      <c r="G51" s="207">
        <f>+'LOT 9 ST AFFRIQUE'!O52</f>
        <v>0</v>
      </c>
      <c r="H51" s="207">
        <f t="shared" si="1"/>
        <v>0</v>
      </c>
    </row>
    <row r="52" spans="1:8" s="173" customFormat="1" x14ac:dyDescent="0.25">
      <c r="A52" s="154" t="s">
        <v>130</v>
      </c>
      <c r="B52" s="317" t="s">
        <v>131</v>
      </c>
      <c r="C52" s="277">
        <v>5</v>
      </c>
      <c r="D52" s="180">
        <v>5</v>
      </c>
      <c r="E52" s="207">
        <f>+'LOT 9 ST AFFRIQUE'!I53</f>
        <v>0</v>
      </c>
      <c r="F52" s="207">
        <f t="shared" si="0"/>
        <v>0</v>
      </c>
      <c r="G52" s="207">
        <f>+'LOT 9 ST AFFRIQUE'!O53</f>
        <v>0</v>
      </c>
      <c r="H52" s="207">
        <f t="shared" si="1"/>
        <v>0</v>
      </c>
    </row>
    <row r="53" spans="1:8" s="173" customFormat="1" x14ac:dyDescent="0.25">
      <c r="A53" s="154" t="s">
        <v>138</v>
      </c>
      <c r="B53" s="317" t="s">
        <v>36</v>
      </c>
      <c r="C53" s="277">
        <v>5</v>
      </c>
      <c r="D53" s="180">
        <v>5</v>
      </c>
      <c r="E53" s="207">
        <f>+'LOT 9 ST AFFRIQUE'!I54</f>
        <v>0</v>
      </c>
      <c r="F53" s="207">
        <f t="shared" si="0"/>
        <v>0</v>
      </c>
      <c r="G53" s="207">
        <f>+'LOT 9 ST AFFRIQUE'!O54</f>
        <v>0</v>
      </c>
      <c r="H53" s="207">
        <f t="shared" si="1"/>
        <v>0</v>
      </c>
    </row>
    <row r="54" spans="1:8" s="173" customFormat="1" ht="55.5" customHeight="1" x14ac:dyDescent="0.25">
      <c r="A54" s="187" t="s">
        <v>71</v>
      </c>
      <c r="B54" s="251" t="s">
        <v>61</v>
      </c>
      <c r="C54" s="158"/>
      <c r="D54" s="158"/>
      <c r="E54" s="208">
        <f>+'LOT 9 ST AFFRIQUE'!I55</f>
        <v>0</v>
      </c>
      <c r="F54" s="208">
        <f t="shared" si="0"/>
        <v>0</v>
      </c>
      <c r="G54" s="208">
        <f>+'LOT 9 ST AFFRIQUE'!O55</f>
        <v>0</v>
      </c>
      <c r="H54" s="208">
        <f t="shared" si="1"/>
        <v>0</v>
      </c>
    </row>
    <row r="55" spans="1:8" s="172" customFormat="1" x14ac:dyDescent="0.25">
      <c r="A55" s="189" t="s">
        <v>108</v>
      </c>
      <c r="B55" s="315" t="s">
        <v>37</v>
      </c>
      <c r="C55" s="278">
        <v>460</v>
      </c>
      <c r="D55" s="180">
        <v>5</v>
      </c>
      <c r="E55" s="207">
        <f>+'LOT 9 ST AFFRIQUE'!I56</f>
        <v>0</v>
      </c>
      <c r="F55" s="207">
        <f t="shared" si="0"/>
        <v>0</v>
      </c>
      <c r="G55" s="207">
        <f>+'LOT 9 ST AFFRIQUE'!O56</f>
        <v>0</v>
      </c>
      <c r="H55" s="207">
        <f t="shared" si="1"/>
        <v>0</v>
      </c>
    </row>
    <row r="56" spans="1:8" s="172" customFormat="1" x14ac:dyDescent="0.25">
      <c r="A56" s="189" t="s">
        <v>109</v>
      </c>
      <c r="B56" s="315" t="s">
        <v>39</v>
      </c>
      <c r="C56" s="278">
        <v>5</v>
      </c>
      <c r="D56" s="180">
        <v>5</v>
      </c>
      <c r="E56" s="207">
        <f>+'LOT 9 ST AFFRIQUE'!I57</f>
        <v>0</v>
      </c>
      <c r="F56" s="207">
        <f t="shared" si="0"/>
        <v>0</v>
      </c>
      <c r="G56" s="207">
        <f>+'LOT 9 ST AFFRIQUE'!O57</f>
        <v>0</v>
      </c>
      <c r="H56" s="207">
        <f t="shared" si="1"/>
        <v>0</v>
      </c>
    </row>
    <row r="57" spans="1:8" s="172" customFormat="1" x14ac:dyDescent="0.25">
      <c r="A57" s="189" t="s">
        <v>110</v>
      </c>
      <c r="B57" s="320" t="s">
        <v>40</v>
      </c>
      <c r="C57" s="278">
        <v>5</v>
      </c>
      <c r="D57" s="180">
        <v>5</v>
      </c>
      <c r="E57" s="207">
        <f>+'LOT 9 ST AFFRIQUE'!I58</f>
        <v>0</v>
      </c>
      <c r="F57" s="207">
        <f t="shared" si="0"/>
        <v>0</v>
      </c>
      <c r="G57" s="207">
        <f>+'LOT 9 ST AFFRIQUE'!O58</f>
        <v>0</v>
      </c>
      <c r="H57" s="207">
        <f t="shared" si="1"/>
        <v>0</v>
      </c>
    </row>
    <row r="58" spans="1:8" s="172" customFormat="1" x14ac:dyDescent="0.25">
      <c r="A58" s="189" t="s">
        <v>111</v>
      </c>
      <c r="B58" s="315" t="s">
        <v>42</v>
      </c>
      <c r="C58" s="278">
        <v>5</v>
      </c>
      <c r="D58" s="180">
        <v>5</v>
      </c>
      <c r="E58" s="207">
        <f>+'LOT 9 ST AFFRIQUE'!I59</f>
        <v>0</v>
      </c>
      <c r="F58" s="207">
        <f t="shared" si="0"/>
        <v>0</v>
      </c>
      <c r="G58" s="207">
        <f>+'LOT 9 ST AFFRIQUE'!O59</f>
        <v>0</v>
      </c>
      <c r="H58" s="207">
        <f t="shared" si="1"/>
        <v>0</v>
      </c>
    </row>
    <row r="59" spans="1:8" s="172" customFormat="1" x14ac:dyDescent="0.25">
      <c r="A59" s="189" t="s">
        <v>112</v>
      </c>
      <c r="B59" s="315" t="s">
        <v>44</v>
      </c>
      <c r="C59" s="278">
        <v>850</v>
      </c>
      <c r="D59" s="180">
        <v>5</v>
      </c>
      <c r="E59" s="207">
        <f>+'LOT 9 ST AFFRIQUE'!I60</f>
        <v>0</v>
      </c>
      <c r="F59" s="207">
        <f t="shared" si="0"/>
        <v>0</v>
      </c>
      <c r="G59" s="207">
        <f>+'LOT 9 ST AFFRIQUE'!O60</f>
        <v>0</v>
      </c>
      <c r="H59" s="207">
        <f t="shared" si="1"/>
        <v>0</v>
      </c>
    </row>
    <row r="60" spans="1:8" s="172" customFormat="1" x14ac:dyDescent="0.25">
      <c r="A60" s="189" t="s">
        <v>113</v>
      </c>
      <c r="B60" s="315" t="s">
        <v>45</v>
      </c>
      <c r="C60" s="278">
        <v>5</v>
      </c>
      <c r="D60" s="180">
        <v>5</v>
      </c>
      <c r="E60" s="207">
        <f>+'LOT 9 ST AFFRIQUE'!I61</f>
        <v>0</v>
      </c>
      <c r="F60" s="207">
        <f t="shared" si="0"/>
        <v>0</v>
      </c>
      <c r="G60" s="207">
        <f>+'LOT 9 ST AFFRIQUE'!O61</f>
        <v>0</v>
      </c>
      <c r="H60" s="207">
        <f t="shared" si="1"/>
        <v>0</v>
      </c>
    </row>
    <row r="61" spans="1:8" s="172" customFormat="1" x14ac:dyDescent="0.25">
      <c r="A61" s="189" t="s">
        <v>114</v>
      </c>
      <c r="B61" s="315" t="s">
        <v>46</v>
      </c>
      <c r="C61" s="278">
        <v>600</v>
      </c>
      <c r="D61" s="180">
        <v>5</v>
      </c>
      <c r="E61" s="207">
        <f>+'LOT 9 ST AFFRIQUE'!I62</f>
        <v>0</v>
      </c>
      <c r="F61" s="207">
        <f t="shared" si="0"/>
        <v>0</v>
      </c>
      <c r="G61" s="207">
        <f>+'LOT 9 ST AFFRIQUE'!O62</f>
        <v>0</v>
      </c>
      <c r="H61" s="207">
        <f t="shared" si="1"/>
        <v>0</v>
      </c>
    </row>
    <row r="62" spans="1:8" s="172" customFormat="1" x14ac:dyDescent="0.25">
      <c r="A62" s="189" t="s">
        <v>115</v>
      </c>
      <c r="B62" s="316" t="s">
        <v>49</v>
      </c>
      <c r="C62" s="278">
        <v>450</v>
      </c>
      <c r="D62" s="180">
        <v>5</v>
      </c>
      <c r="E62" s="207">
        <f>+'LOT 9 ST AFFRIQUE'!I63</f>
        <v>0</v>
      </c>
      <c r="F62" s="207">
        <f t="shared" si="0"/>
        <v>0</v>
      </c>
      <c r="G62" s="207">
        <f>+'LOT 9 ST AFFRIQUE'!O63</f>
        <v>0</v>
      </c>
      <c r="H62" s="207">
        <f t="shared" si="1"/>
        <v>0</v>
      </c>
    </row>
    <row r="63" spans="1:8" s="172" customFormat="1" x14ac:dyDescent="0.25">
      <c r="A63" s="189" t="s">
        <v>116</v>
      </c>
      <c r="B63" s="316" t="s">
        <v>50</v>
      </c>
      <c r="C63" s="278">
        <v>5</v>
      </c>
      <c r="D63" s="180">
        <v>5</v>
      </c>
      <c r="E63" s="207">
        <f>+'LOT 9 ST AFFRIQUE'!I64</f>
        <v>0</v>
      </c>
      <c r="F63" s="207">
        <f t="shared" si="0"/>
        <v>0</v>
      </c>
      <c r="G63" s="207">
        <f>+'LOT 9 ST AFFRIQUE'!O64</f>
        <v>0</v>
      </c>
      <c r="H63" s="207">
        <f t="shared" si="1"/>
        <v>0</v>
      </c>
    </row>
    <row r="64" spans="1:8" s="172" customFormat="1" x14ac:dyDescent="0.25">
      <c r="A64" s="189" t="s">
        <v>117</v>
      </c>
      <c r="B64" s="315" t="s">
        <v>51</v>
      </c>
      <c r="C64" s="278">
        <v>1000</v>
      </c>
      <c r="D64" s="180">
        <v>5</v>
      </c>
      <c r="E64" s="207">
        <f>+'LOT 9 ST AFFRIQUE'!I65</f>
        <v>0</v>
      </c>
      <c r="F64" s="207">
        <f t="shared" si="0"/>
        <v>0</v>
      </c>
      <c r="G64" s="207">
        <f>+'LOT 9 ST AFFRIQUE'!O65</f>
        <v>0</v>
      </c>
      <c r="H64" s="207">
        <f t="shared" si="1"/>
        <v>0</v>
      </c>
    </row>
    <row r="65" spans="1:8" s="172" customFormat="1" x14ac:dyDescent="0.25">
      <c r="A65" s="189" t="s">
        <v>118</v>
      </c>
      <c r="B65" s="315" t="s">
        <v>53</v>
      </c>
      <c r="C65" s="399">
        <v>450</v>
      </c>
      <c r="D65" s="180">
        <v>5</v>
      </c>
      <c r="E65" s="207">
        <f>+'LOT 9 ST AFFRIQUE'!I66</f>
        <v>0</v>
      </c>
      <c r="F65" s="207">
        <f t="shared" si="0"/>
        <v>0</v>
      </c>
      <c r="G65" s="207">
        <f>+'LOT 9 ST AFFRIQUE'!O66</f>
        <v>0</v>
      </c>
      <c r="H65" s="207">
        <f t="shared" si="1"/>
        <v>0</v>
      </c>
    </row>
    <row r="66" spans="1:8" s="172" customFormat="1" x14ac:dyDescent="0.25">
      <c r="A66" s="189" t="s">
        <v>119</v>
      </c>
      <c r="B66" s="315" t="s">
        <v>56</v>
      </c>
      <c r="C66" s="278">
        <v>200</v>
      </c>
      <c r="D66" s="180">
        <v>5</v>
      </c>
      <c r="E66" s="207">
        <f>+'LOT 9 ST AFFRIQUE'!I67</f>
        <v>0</v>
      </c>
      <c r="F66" s="207">
        <f t="shared" si="0"/>
        <v>0</v>
      </c>
      <c r="G66" s="207">
        <f>+'LOT 9 ST AFFRIQUE'!O67</f>
        <v>0</v>
      </c>
      <c r="H66" s="207">
        <f t="shared" si="1"/>
        <v>0</v>
      </c>
    </row>
    <row r="67" spans="1:8" s="172" customFormat="1" x14ac:dyDescent="0.25">
      <c r="A67" s="189" t="s">
        <v>120</v>
      </c>
      <c r="B67" s="315" t="s">
        <v>57</v>
      </c>
      <c r="C67" s="278">
        <v>220</v>
      </c>
      <c r="D67" s="180">
        <v>5</v>
      </c>
      <c r="E67" s="207">
        <f>+'LOT 9 ST AFFRIQUE'!I68</f>
        <v>0</v>
      </c>
      <c r="F67" s="207">
        <f t="shared" si="0"/>
        <v>0</v>
      </c>
      <c r="G67" s="207">
        <f>+'LOT 9 ST AFFRIQUE'!O68</f>
        <v>0</v>
      </c>
      <c r="H67" s="207">
        <f t="shared" si="1"/>
        <v>0</v>
      </c>
    </row>
    <row r="68" spans="1:8" s="172" customFormat="1" ht="15.75" thickBot="1" x14ac:dyDescent="0.3">
      <c r="A68" s="189" t="s">
        <v>121</v>
      </c>
      <c r="B68" s="315" t="s">
        <v>58</v>
      </c>
      <c r="C68" s="278">
        <v>5</v>
      </c>
      <c r="D68" s="180">
        <v>5</v>
      </c>
      <c r="E68" s="207">
        <f>+'LOT 9 ST AFFRIQUE'!I69</f>
        <v>0</v>
      </c>
      <c r="F68" s="207">
        <f t="shared" si="0"/>
        <v>0</v>
      </c>
      <c r="G68" s="207">
        <f>+'LOT 9 ST AFFRIQUE'!O69</f>
        <v>0</v>
      </c>
      <c r="H68" s="207">
        <f t="shared" si="1"/>
        <v>0</v>
      </c>
    </row>
    <row r="69" spans="1:8" s="170" customFormat="1" ht="15.75" thickBot="1" x14ac:dyDescent="0.3">
      <c r="B69" s="321"/>
      <c r="C69" s="122"/>
      <c r="D69" s="122"/>
      <c r="E69" s="205" t="s">
        <v>229</v>
      </c>
      <c r="F69" s="230">
        <f>SUM(F12:F68)</f>
        <v>0</v>
      </c>
      <c r="G69" s="206" t="s">
        <v>229</v>
      </c>
      <c r="H69" s="231">
        <f>SUM(H12:H68)</f>
        <v>0</v>
      </c>
    </row>
    <row r="70" spans="1:8" ht="15.75" thickBot="1" x14ac:dyDescent="0.25">
      <c r="A70" s="357"/>
      <c r="B70" s="348"/>
      <c r="C70" s="348"/>
      <c r="D70" s="114"/>
      <c r="E70" s="351" t="s">
        <v>230</v>
      </c>
      <c r="F70" s="352"/>
      <c r="G70" s="353"/>
      <c r="H70" s="232">
        <f>+H69+F69</f>
        <v>0</v>
      </c>
    </row>
    <row r="71" spans="1:8" ht="17.45" customHeight="1" x14ac:dyDescent="0.2">
      <c r="A71" s="348"/>
      <c r="B71" s="348"/>
      <c r="C71" s="348"/>
      <c r="D71" s="114"/>
    </row>
    <row r="75" spans="1:8" x14ac:dyDescent="0.25">
      <c r="C75" s="174"/>
      <c r="D75" s="174"/>
    </row>
    <row r="76" spans="1:8" x14ac:dyDescent="0.25">
      <c r="C76" s="174"/>
      <c r="D76" s="174"/>
    </row>
    <row r="77" spans="1:8" x14ac:dyDescent="0.25">
      <c r="C77" s="174"/>
      <c r="D77" s="174"/>
    </row>
    <row r="78" spans="1:8" x14ac:dyDescent="0.25">
      <c r="C78" s="174"/>
      <c r="D78" s="174"/>
    </row>
    <row r="79" spans="1:8" x14ac:dyDescent="0.25">
      <c r="C79" s="174"/>
      <c r="D79" s="174"/>
    </row>
  </sheetData>
  <mergeCells count="11">
    <mergeCell ref="A10:B10"/>
    <mergeCell ref="A70:C70"/>
    <mergeCell ref="E70:G70"/>
    <mergeCell ref="A71:C71"/>
    <mergeCell ref="A1:H1"/>
    <mergeCell ref="A2:H2"/>
    <mergeCell ref="A4:H4"/>
    <mergeCell ref="A5:H5"/>
    <mergeCell ref="A6:H6"/>
    <mergeCell ref="E9:F9"/>
    <mergeCell ref="G9:H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0994-85DE-4A79-8EEE-9549F7C99AD5}">
  <dimension ref="A1:P60"/>
  <sheetViews>
    <sheetView topLeftCell="A59" workbookViewId="0">
      <selection activeCell="J40" sqref="J40"/>
    </sheetView>
  </sheetViews>
  <sheetFormatPr baseColWidth="10" defaultRowHeight="14.25" x14ac:dyDescent="0.2"/>
  <cols>
    <col min="2" max="2" width="16.5" customWidth="1"/>
    <col min="4" max="4" width="11.75" customWidth="1"/>
    <col min="5" max="5" width="11.25" customWidth="1"/>
    <col min="6" max="6" width="14.375" customWidth="1"/>
    <col min="7" max="7" width="14.875" customWidth="1"/>
    <col min="8" max="9" width="11.25" customWidth="1"/>
  </cols>
  <sheetData>
    <row r="1" spans="1:16" ht="23.25" x14ac:dyDescent="0.2">
      <c r="A1" s="356" t="s">
        <v>146</v>
      </c>
      <c r="B1" s="356"/>
      <c r="C1" s="356"/>
      <c r="D1" s="356"/>
      <c r="E1" s="356"/>
      <c r="F1" s="356"/>
      <c r="G1" s="356"/>
      <c r="H1" s="356"/>
      <c r="I1" s="356"/>
      <c r="J1" s="115"/>
      <c r="K1" s="115"/>
      <c r="L1" s="115"/>
      <c r="M1" s="115"/>
      <c r="N1" s="115"/>
      <c r="O1" s="115"/>
      <c r="P1" s="115"/>
    </row>
    <row r="2" spans="1:16" ht="51" customHeight="1" x14ac:dyDescent="0.2">
      <c r="A2" s="367" t="s">
        <v>241</v>
      </c>
      <c r="B2" s="367"/>
      <c r="C2" s="367"/>
      <c r="D2" s="367"/>
      <c r="E2" s="367"/>
      <c r="F2" s="367"/>
      <c r="G2" s="367"/>
      <c r="H2" s="367"/>
      <c r="I2" s="367"/>
      <c r="J2" s="116"/>
      <c r="K2" s="116"/>
      <c r="L2" s="116"/>
      <c r="M2" s="116"/>
      <c r="N2" s="116"/>
      <c r="O2" s="116"/>
      <c r="P2" s="116"/>
    </row>
    <row r="4" spans="1:16" s="146" customFormat="1" ht="48" customHeight="1" x14ac:dyDescent="0.25">
      <c r="A4" s="145" t="s">
        <v>244</v>
      </c>
      <c r="B4" s="367" t="s">
        <v>220</v>
      </c>
      <c r="C4" s="367"/>
      <c r="D4" s="367"/>
      <c r="E4" s="367"/>
      <c r="F4" s="367"/>
      <c r="G4" s="367"/>
      <c r="H4" s="367"/>
      <c r="I4" s="367"/>
    </row>
    <row r="5" spans="1:16" s="146" customFormat="1" ht="17.45" customHeight="1" x14ac:dyDescent="0.25">
      <c r="A5" s="368" t="s">
        <v>224</v>
      </c>
      <c r="B5" s="368"/>
      <c r="C5" s="368"/>
      <c r="D5" s="368"/>
      <c r="E5" s="368"/>
      <c r="F5" s="368"/>
      <c r="G5" s="368"/>
      <c r="H5" s="368"/>
      <c r="I5" s="368"/>
    </row>
    <row r="7" spans="1:16" ht="15" x14ac:dyDescent="0.25">
      <c r="D7" s="366" t="s">
        <v>127</v>
      </c>
      <c r="E7" s="366"/>
      <c r="F7" s="366"/>
      <c r="G7" s="366"/>
      <c r="H7" s="366"/>
      <c r="I7" s="366"/>
    </row>
    <row r="8" spans="1:16" ht="80.45" customHeight="1" x14ac:dyDescent="0.2">
      <c r="A8" s="140" t="s">
        <v>219</v>
      </c>
      <c r="B8" s="131" t="s">
        <v>165</v>
      </c>
      <c r="C8" s="131" t="s">
        <v>166</v>
      </c>
      <c r="D8" s="144" t="s">
        <v>168</v>
      </c>
      <c r="E8" s="141" t="s">
        <v>167</v>
      </c>
      <c r="F8" s="141" t="s">
        <v>250</v>
      </c>
      <c r="G8" s="141" t="s">
        <v>251</v>
      </c>
      <c r="H8" s="141" t="s">
        <v>151</v>
      </c>
      <c r="I8" s="141" t="s">
        <v>163</v>
      </c>
    </row>
    <row r="9" spans="1:16" ht="35.450000000000003" customHeight="1" x14ac:dyDescent="0.2">
      <c r="A9" s="363" t="s">
        <v>5</v>
      </c>
      <c r="B9" s="364"/>
      <c r="C9" s="365"/>
      <c r="D9" s="287"/>
      <c r="E9" s="288"/>
      <c r="F9" s="288"/>
      <c r="G9" s="288"/>
      <c r="H9" s="288"/>
      <c r="I9" s="288"/>
    </row>
    <row r="10" spans="1:16" ht="15" x14ac:dyDescent="0.2">
      <c r="A10" s="271">
        <v>1</v>
      </c>
      <c r="B10" s="142" t="s">
        <v>172</v>
      </c>
      <c r="C10" s="142" t="s">
        <v>248</v>
      </c>
      <c r="D10" s="137"/>
      <c r="E10" s="137"/>
      <c r="F10" s="137"/>
      <c r="G10" s="137"/>
      <c r="H10" s="137"/>
      <c r="I10" s="137"/>
    </row>
    <row r="11" spans="1:16" ht="15" x14ac:dyDescent="0.2">
      <c r="A11" s="271">
        <v>2</v>
      </c>
      <c r="B11" s="143" t="s">
        <v>173</v>
      </c>
      <c r="C11" s="142" t="s">
        <v>248</v>
      </c>
      <c r="D11" s="137"/>
      <c r="E11" s="137"/>
      <c r="F11" s="137"/>
      <c r="G11" s="137"/>
      <c r="H11" s="137"/>
      <c r="I11" s="137"/>
    </row>
    <row r="12" spans="1:16" ht="30" x14ac:dyDescent="0.2">
      <c r="A12" s="271">
        <v>3</v>
      </c>
      <c r="B12" s="143" t="s">
        <v>174</v>
      </c>
      <c r="C12" s="142" t="s">
        <v>248</v>
      </c>
      <c r="D12" s="137"/>
      <c r="E12" s="137"/>
      <c r="F12" s="137"/>
      <c r="G12" s="137"/>
      <c r="H12" s="137"/>
      <c r="I12" s="137"/>
    </row>
    <row r="13" spans="1:16" ht="45" x14ac:dyDescent="0.2">
      <c r="A13" s="271">
        <v>4</v>
      </c>
      <c r="B13" s="143" t="s">
        <v>180</v>
      </c>
      <c r="C13" s="142" t="s">
        <v>248</v>
      </c>
      <c r="D13" s="137"/>
      <c r="E13" s="137"/>
      <c r="F13" s="137"/>
      <c r="G13" s="137"/>
      <c r="H13" s="137"/>
      <c r="I13" s="137"/>
    </row>
    <row r="14" spans="1:16" ht="30" x14ac:dyDescent="0.2">
      <c r="A14" s="271">
        <v>5</v>
      </c>
      <c r="B14" s="143" t="s">
        <v>185</v>
      </c>
      <c r="C14" s="142" t="s">
        <v>248</v>
      </c>
      <c r="D14" s="137"/>
      <c r="E14" s="137"/>
      <c r="F14" s="137"/>
      <c r="G14" s="137"/>
      <c r="H14" s="137"/>
      <c r="I14" s="137"/>
    </row>
    <row r="15" spans="1:16" ht="15" x14ac:dyDescent="0.2">
      <c r="A15" s="271">
        <v>6</v>
      </c>
      <c r="B15" s="143" t="s">
        <v>186</v>
      </c>
      <c r="C15" s="142" t="s">
        <v>248</v>
      </c>
      <c r="D15" s="137"/>
      <c r="E15" s="137"/>
      <c r="F15" s="137"/>
      <c r="G15" s="137"/>
      <c r="H15" s="137"/>
      <c r="I15" s="137"/>
    </row>
    <row r="16" spans="1:16" ht="15" x14ac:dyDescent="0.2">
      <c r="A16" s="271">
        <v>7</v>
      </c>
      <c r="B16" s="143" t="s">
        <v>187</v>
      </c>
      <c r="C16" s="142" t="s">
        <v>248</v>
      </c>
      <c r="D16" s="137"/>
      <c r="E16" s="137"/>
      <c r="F16" s="137"/>
      <c r="G16" s="137"/>
      <c r="H16" s="137"/>
      <c r="I16" s="137"/>
    </row>
    <row r="17" spans="1:9" ht="15" x14ac:dyDescent="0.2">
      <c r="A17" s="271">
        <v>8</v>
      </c>
      <c r="B17" s="143" t="s">
        <v>188</v>
      </c>
      <c r="C17" s="142" t="s">
        <v>248</v>
      </c>
      <c r="D17" s="137"/>
      <c r="E17" s="137"/>
      <c r="F17" s="137"/>
      <c r="G17" s="137"/>
      <c r="H17" s="137"/>
      <c r="I17" s="137"/>
    </row>
    <row r="18" spans="1:9" ht="15" x14ac:dyDescent="0.2">
      <c r="A18" s="271">
        <v>9</v>
      </c>
      <c r="B18" s="143" t="s">
        <v>191</v>
      </c>
      <c r="C18" s="142" t="s">
        <v>248</v>
      </c>
      <c r="D18" s="137"/>
      <c r="E18" s="137"/>
      <c r="F18" s="137"/>
      <c r="G18" s="137"/>
      <c r="H18" s="137"/>
      <c r="I18" s="137"/>
    </row>
    <row r="19" spans="1:9" ht="45" x14ac:dyDescent="0.2">
      <c r="A19" s="271">
        <v>10</v>
      </c>
      <c r="B19" s="143" t="s">
        <v>196</v>
      </c>
      <c r="C19" s="142" t="s">
        <v>248</v>
      </c>
      <c r="D19" s="137"/>
      <c r="E19" s="137"/>
      <c r="F19" s="137"/>
      <c r="G19" s="137"/>
      <c r="H19" s="137"/>
      <c r="I19" s="137"/>
    </row>
    <row r="20" spans="1:9" ht="45" x14ac:dyDescent="0.2">
      <c r="A20" s="271">
        <v>11</v>
      </c>
      <c r="B20" s="143" t="s">
        <v>198</v>
      </c>
      <c r="C20" s="142" t="s">
        <v>248</v>
      </c>
      <c r="D20" s="137"/>
      <c r="E20" s="137"/>
      <c r="F20" s="137"/>
      <c r="G20" s="137"/>
      <c r="H20" s="137"/>
      <c r="I20" s="137"/>
    </row>
    <row r="21" spans="1:9" ht="30" x14ac:dyDescent="0.2">
      <c r="A21" s="271">
        <v>12</v>
      </c>
      <c r="B21" s="143" t="s">
        <v>199</v>
      </c>
      <c r="C21" s="142" t="s">
        <v>248</v>
      </c>
      <c r="D21" s="137"/>
      <c r="E21" s="137"/>
      <c r="F21" s="137"/>
      <c r="G21" s="137"/>
      <c r="H21" s="137"/>
      <c r="I21" s="137"/>
    </row>
    <row r="22" spans="1:9" ht="30" x14ac:dyDescent="0.2">
      <c r="A22" s="271">
        <v>13</v>
      </c>
      <c r="B22" s="143" t="s">
        <v>200</v>
      </c>
      <c r="C22" s="142" t="s">
        <v>248</v>
      </c>
      <c r="D22" s="137"/>
      <c r="E22" s="137"/>
      <c r="F22" s="137"/>
      <c r="G22" s="137"/>
      <c r="H22" s="137"/>
      <c r="I22" s="137"/>
    </row>
    <row r="23" spans="1:9" ht="15" x14ac:dyDescent="0.2">
      <c r="A23" s="271">
        <v>14</v>
      </c>
      <c r="B23" s="143" t="s">
        <v>208</v>
      </c>
      <c r="C23" s="142" t="s">
        <v>248</v>
      </c>
      <c r="D23" s="137"/>
      <c r="E23" s="137"/>
      <c r="F23" s="137"/>
      <c r="G23" s="137"/>
      <c r="H23" s="137"/>
      <c r="I23" s="137"/>
    </row>
    <row r="24" spans="1:9" ht="30" x14ac:dyDescent="0.2">
      <c r="A24" s="271">
        <v>15</v>
      </c>
      <c r="B24" s="143" t="s">
        <v>209</v>
      </c>
      <c r="C24" s="142" t="s">
        <v>248</v>
      </c>
      <c r="D24" s="137"/>
      <c r="E24" s="137"/>
      <c r="F24" s="137"/>
      <c r="G24" s="137"/>
      <c r="H24" s="137"/>
      <c r="I24" s="137"/>
    </row>
    <row r="25" spans="1:9" ht="15" x14ac:dyDescent="0.2">
      <c r="A25" s="271">
        <v>16</v>
      </c>
      <c r="B25" s="143" t="s">
        <v>210</v>
      </c>
      <c r="C25" s="142" t="s">
        <v>248</v>
      </c>
      <c r="D25" s="137"/>
      <c r="E25" s="137"/>
      <c r="F25" s="137"/>
      <c r="G25" s="137"/>
      <c r="H25" s="137"/>
      <c r="I25" s="137"/>
    </row>
    <row r="26" spans="1:9" ht="30" x14ac:dyDescent="0.2">
      <c r="A26" s="271">
        <v>17</v>
      </c>
      <c r="B26" s="143" t="s">
        <v>211</v>
      </c>
      <c r="C26" s="142" t="s">
        <v>248</v>
      </c>
      <c r="D26" s="137"/>
      <c r="E26" s="137"/>
      <c r="F26" s="137"/>
      <c r="G26" s="137"/>
      <c r="H26" s="137"/>
      <c r="I26" s="137"/>
    </row>
    <row r="27" spans="1:9" ht="15" x14ac:dyDescent="0.2">
      <c r="A27" s="271">
        <v>18</v>
      </c>
      <c r="B27" s="143" t="s">
        <v>217</v>
      </c>
      <c r="C27" s="142" t="s">
        <v>248</v>
      </c>
      <c r="D27" s="137"/>
      <c r="E27" s="137"/>
      <c r="F27" s="137"/>
      <c r="G27" s="137"/>
      <c r="H27" s="137"/>
      <c r="I27" s="137"/>
    </row>
    <row r="28" spans="1:9" ht="25.15" customHeight="1" x14ac:dyDescent="0.2">
      <c r="A28" s="363" t="s">
        <v>227</v>
      </c>
      <c r="B28" s="364"/>
      <c r="C28" s="365"/>
      <c r="D28" s="286"/>
      <c r="E28" s="286"/>
      <c r="F28" s="286"/>
      <c r="G28" s="286"/>
      <c r="H28" s="286"/>
      <c r="I28" s="286"/>
    </row>
    <row r="29" spans="1:9" ht="28.15" customHeight="1" x14ac:dyDescent="0.2">
      <c r="A29" s="271">
        <v>1</v>
      </c>
      <c r="B29" s="282" t="s">
        <v>169</v>
      </c>
      <c r="C29" s="142" t="s">
        <v>248</v>
      </c>
      <c r="D29" s="271"/>
      <c r="E29" s="271"/>
      <c r="F29" s="271"/>
      <c r="G29" s="271"/>
      <c r="H29" s="271"/>
      <c r="I29" s="271"/>
    </row>
    <row r="30" spans="1:9" ht="25.9" customHeight="1" x14ac:dyDescent="0.2">
      <c r="A30" s="271">
        <v>2</v>
      </c>
      <c r="B30" s="282" t="s">
        <v>170</v>
      </c>
      <c r="C30" s="142" t="s">
        <v>248</v>
      </c>
      <c r="D30" s="271"/>
      <c r="E30" s="271"/>
      <c r="F30" s="271"/>
      <c r="G30" s="271"/>
      <c r="H30" s="271"/>
      <c r="I30" s="271"/>
    </row>
    <row r="31" spans="1:9" ht="30" x14ac:dyDescent="0.2">
      <c r="A31" s="271">
        <v>3</v>
      </c>
      <c r="B31" s="282" t="s">
        <v>171</v>
      </c>
      <c r="C31" s="142" t="s">
        <v>248</v>
      </c>
      <c r="D31" s="271"/>
      <c r="E31" s="271"/>
      <c r="F31" s="271"/>
      <c r="G31" s="271"/>
      <c r="H31" s="271"/>
      <c r="I31" s="271"/>
    </row>
    <row r="32" spans="1:9" ht="30" x14ac:dyDescent="0.2">
      <c r="A32" s="271">
        <v>4</v>
      </c>
      <c r="B32" s="283" t="s">
        <v>175</v>
      </c>
      <c r="C32" s="142" t="s">
        <v>248</v>
      </c>
      <c r="D32" s="271"/>
      <c r="E32" s="271"/>
      <c r="F32" s="271"/>
      <c r="G32" s="271"/>
      <c r="H32" s="271"/>
      <c r="I32" s="271"/>
    </row>
    <row r="33" spans="1:9" ht="30" x14ac:dyDescent="0.2">
      <c r="A33" s="271">
        <v>5</v>
      </c>
      <c r="B33" s="283" t="s">
        <v>176</v>
      </c>
      <c r="C33" s="142" t="s">
        <v>248</v>
      </c>
      <c r="D33" s="271"/>
      <c r="E33" s="271"/>
      <c r="F33" s="271"/>
      <c r="G33" s="271"/>
      <c r="H33" s="271"/>
      <c r="I33" s="271"/>
    </row>
    <row r="34" spans="1:9" ht="30" x14ac:dyDescent="0.2">
      <c r="A34" s="271">
        <v>6</v>
      </c>
      <c r="B34" s="283" t="s">
        <v>177</v>
      </c>
      <c r="C34" s="142" t="s">
        <v>248</v>
      </c>
      <c r="D34" s="271"/>
      <c r="E34" s="271"/>
      <c r="F34" s="271"/>
      <c r="G34" s="271"/>
      <c r="H34" s="271"/>
      <c r="I34" s="271"/>
    </row>
    <row r="35" spans="1:9" ht="45" x14ac:dyDescent="0.2">
      <c r="A35" s="271">
        <v>7</v>
      </c>
      <c r="B35" s="283" t="s">
        <v>178</v>
      </c>
      <c r="C35" s="142" t="s">
        <v>248</v>
      </c>
      <c r="D35" s="271"/>
      <c r="E35" s="271"/>
      <c r="F35" s="271"/>
      <c r="G35" s="271"/>
      <c r="H35" s="271"/>
      <c r="I35" s="271"/>
    </row>
    <row r="36" spans="1:9" ht="30" x14ac:dyDescent="0.2">
      <c r="A36" s="271">
        <v>8</v>
      </c>
      <c r="B36" s="283" t="s">
        <v>179</v>
      </c>
      <c r="C36" s="142" t="s">
        <v>248</v>
      </c>
      <c r="D36" s="271"/>
      <c r="E36" s="271"/>
      <c r="F36" s="271"/>
      <c r="G36" s="271"/>
      <c r="H36" s="271"/>
      <c r="I36" s="271"/>
    </row>
    <row r="37" spans="1:9" ht="45" x14ac:dyDescent="0.2">
      <c r="A37" s="271">
        <v>9</v>
      </c>
      <c r="B37" s="283" t="s">
        <v>181</v>
      </c>
      <c r="C37" s="142" t="s">
        <v>248</v>
      </c>
      <c r="D37" s="271"/>
      <c r="E37" s="271"/>
      <c r="F37" s="271"/>
      <c r="G37" s="271"/>
      <c r="H37" s="271"/>
      <c r="I37" s="271"/>
    </row>
    <row r="38" spans="1:9" ht="45" x14ac:dyDescent="0.2">
      <c r="A38" s="271">
        <v>10</v>
      </c>
      <c r="B38" s="283" t="s">
        <v>182</v>
      </c>
      <c r="C38" s="142" t="s">
        <v>248</v>
      </c>
      <c r="D38" s="271"/>
      <c r="E38" s="271"/>
      <c r="F38" s="271"/>
      <c r="G38" s="271"/>
      <c r="H38" s="271"/>
      <c r="I38" s="271"/>
    </row>
    <row r="39" spans="1:9" ht="30" x14ac:dyDescent="0.2">
      <c r="A39" s="271">
        <v>11</v>
      </c>
      <c r="B39" s="283" t="s">
        <v>183</v>
      </c>
      <c r="C39" s="142" t="s">
        <v>248</v>
      </c>
      <c r="D39" s="271"/>
      <c r="E39" s="271"/>
      <c r="F39" s="271"/>
      <c r="G39" s="271"/>
      <c r="H39" s="271"/>
      <c r="I39" s="271"/>
    </row>
    <row r="40" spans="1:9" ht="30" x14ac:dyDescent="0.2">
      <c r="A40" s="271">
        <v>12</v>
      </c>
      <c r="B40" s="283" t="s">
        <v>184</v>
      </c>
      <c r="C40" s="142" t="s">
        <v>248</v>
      </c>
      <c r="D40" s="271"/>
      <c r="E40" s="271"/>
      <c r="F40" s="271"/>
      <c r="G40" s="271"/>
      <c r="H40" s="271"/>
      <c r="I40" s="271"/>
    </row>
    <row r="41" spans="1:9" ht="15" x14ac:dyDescent="0.2">
      <c r="A41" s="271">
        <v>13</v>
      </c>
      <c r="B41" s="283" t="s">
        <v>189</v>
      </c>
      <c r="C41" s="142" t="s">
        <v>248</v>
      </c>
      <c r="D41" s="271"/>
      <c r="E41" s="271"/>
      <c r="F41" s="271"/>
      <c r="G41" s="271"/>
      <c r="H41" s="271"/>
      <c r="I41" s="271"/>
    </row>
    <row r="42" spans="1:9" ht="15" x14ac:dyDescent="0.2">
      <c r="A42" s="271">
        <v>14</v>
      </c>
      <c r="B42" s="283" t="s">
        <v>190</v>
      </c>
      <c r="C42" s="142" t="s">
        <v>248</v>
      </c>
      <c r="D42" s="271"/>
      <c r="E42" s="271"/>
      <c r="F42" s="271"/>
      <c r="G42" s="271"/>
      <c r="H42" s="271"/>
      <c r="I42" s="271"/>
    </row>
    <row r="43" spans="1:9" ht="30" x14ac:dyDescent="0.2">
      <c r="A43" s="271">
        <v>15</v>
      </c>
      <c r="B43" s="283" t="s">
        <v>192</v>
      </c>
      <c r="C43" s="142" t="s">
        <v>248</v>
      </c>
      <c r="D43" s="271"/>
      <c r="E43" s="271"/>
      <c r="F43" s="271"/>
      <c r="G43" s="271"/>
      <c r="H43" s="271"/>
      <c r="I43" s="271"/>
    </row>
    <row r="44" spans="1:9" ht="30" x14ac:dyDescent="0.2">
      <c r="A44" s="271">
        <v>16</v>
      </c>
      <c r="B44" s="283" t="s">
        <v>193</v>
      </c>
      <c r="C44" s="142" t="s">
        <v>248</v>
      </c>
      <c r="D44" s="271"/>
      <c r="E44" s="271"/>
      <c r="F44" s="271"/>
      <c r="G44" s="271"/>
      <c r="H44" s="271"/>
      <c r="I44" s="271"/>
    </row>
    <row r="45" spans="1:9" ht="30" x14ac:dyDescent="0.2">
      <c r="A45" s="271">
        <v>17</v>
      </c>
      <c r="B45" s="283" t="s">
        <v>194</v>
      </c>
      <c r="C45" s="142" t="s">
        <v>248</v>
      </c>
      <c r="D45" s="271"/>
      <c r="E45" s="271"/>
      <c r="F45" s="271"/>
      <c r="G45" s="271"/>
      <c r="H45" s="271"/>
      <c r="I45" s="271"/>
    </row>
    <row r="46" spans="1:9" ht="30" x14ac:dyDescent="0.2">
      <c r="A46" s="271">
        <v>18</v>
      </c>
      <c r="B46" s="283" t="s">
        <v>195</v>
      </c>
      <c r="C46" s="142" t="s">
        <v>248</v>
      </c>
      <c r="D46" s="271"/>
      <c r="E46" s="271"/>
      <c r="F46" s="271"/>
      <c r="G46" s="271"/>
      <c r="H46" s="271"/>
      <c r="I46" s="271"/>
    </row>
    <row r="47" spans="1:9" ht="45" x14ac:dyDescent="0.2">
      <c r="A47" s="271">
        <v>19</v>
      </c>
      <c r="B47" s="283" t="s">
        <v>197</v>
      </c>
      <c r="C47" s="142" t="s">
        <v>248</v>
      </c>
      <c r="D47" s="271"/>
      <c r="E47" s="271"/>
      <c r="F47" s="271"/>
      <c r="G47" s="271"/>
      <c r="H47" s="271"/>
      <c r="I47" s="271"/>
    </row>
    <row r="48" spans="1:9" ht="30" x14ac:dyDescent="0.2">
      <c r="A48" s="271">
        <v>20</v>
      </c>
      <c r="B48" s="283" t="s">
        <v>201</v>
      </c>
      <c r="C48" s="142" t="s">
        <v>248</v>
      </c>
      <c r="D48" s="271"/>
      <c r="E48" s="271"/>
      <c r="F48" s="271"/>
      <c r="G48" s="271"/>
      <c r="H48" s="271"/>
      <c r="I48" s="271"/>
    </row>
    <row r="49" spans="1:9" ht="15" x14ac:dyDescent="0.2">
      <c r="A49" s="271">
        <v>21</v>
      </c>
      <c r="B49" s="283" t="s">
        <v>202</v>
      </c>
      <c r="C49" s="142" t="s">
        <v>248</v>
      </c>
      <c r="D49" s="271"/>
      <c r="E49" s="271"/>
      <c r="F49" s="271"/>
      <c r="G49" s="271"/>
      <c r="H49" s="271"/>
      <c r="I49" s="271"/>
    </row>
    <row r="50" spans="1:9" ht="15" x14ac:dyDescent="0.2">
      <c r="A50" s="271">
        <v>22</v>
      </c>
      <c r="B50" s="283" t="s">
        <v>203</v>
      </c>
      <c r="C50" s="142" t="s">
        <v>248</v>
      </c>
      <c r="D50" s="271"/>
      <c r="E50" s="271"/>
      <c r="F50" s="271"/>
      <c r="G50" s="271"/>
      <c r="H50" s="271"/>
      <c r="I50" s="271"/>
    </row>
    <row r="51" spans="1:9" ht="45" x14ac:dyDescent="0.2">
      <c r="A51" s="271">
        <v>23</v>
      </c>
      <c r="B51" s="283" t="s">
        <v>204</v>
      </c>
      <c r="C51" s="142" t="s">
        <v>248</v>
      </c>
      <c r="D51" s="271"/>
      <c r="E51" s="271"/>
      <c r="F51" s="271"/>
      <c r="G51" s="271"/>
      <c r="H51" s="271"/>
      <c r="I51" s="271"/>
    </row>
    <row r="52" spans="1:9" ht="45" x14ac:dyDescent="0.2">
      <c r="A52" s="271">
        <v>24</v>
      </c>
      <c r="B52" s="283" t="s">
        <v>205</v>
      </c>
      <c r="C52" s="142" t="s">
        <v>248</v>
      </c>
      <c r="D52" s="271"/>
      <c r="E52" s="271"/>
      <c r="F52" s="271"/>
      <c r="G52" s="271"/>
      <c r="H52" s="271"/>
      <c r="I52" s="271"/>
    </row>
    <row r="53" spans="1:9" ht="30" x14ac:dyDescent="0.2">
      <c r="A53" s="271">
        <v>25</v>
      </c>
      <c r="B53" s="283" t="s">
        <v>206</v>
      </c>
      <c r="C53" s="142" t="s">
        <v>248</v>
      </c>
      <c r="D53" s="271"/>
      <c r="E53" s="271"/>
      <c r="F53" s="271"/>
      <c r="G53" s="271"/>
      <c r="H53" s="271"/>
      <c r="I53" s="271"/>
    </row>
    <row r="54" spans="1:9" ht="30" x14ac:dyDescent="0.2">
      <c r="A54" s="271">
        <v>26</v>
      </c>
      <c r="B54" s="283" t="s">
        <v>207</v>
      </c>
      <c r="C54" s="142" t="s">
        <v>248</v>
      </c>
      <c r="D54" s="271"/>
      <c r="E54" s="271"/>
      <c r="F54" s="271"/>
      <c r="G54" s="271"/>
      <c r="H54" s="271"/>
      <c r="I54" s="271"/>
    </row>
    <row r="55" spans="1:9" ht="30" x14ac:dyDescent="0.2">
      <c r="A55" s="271">
        <v>27</v>
      </c>
      <c r="B55" s="283" t="s">
        <v>212</v>
      </c>
      <c r="C55" s="142" t="s">
        <v>248</v>
      </c>
      <c r="D55" s="271"/>
      <c r="E55" s="271"/>
      <c r="F55" s="271"/>
      <c r="G55" s="271"/>
      <c r="H55" s="271"/>
      <c r="I55" s="271"/>
    </row>
    <row r="56" spans="1:9" ht="30" x14ac:dyDescent="0.2">
      <c r="A56" s="271">
        <v>28</v>
      </c>
      <c r="B56" s="283" t="s">
        <v>213</v>
      </c>
      <c r="C56" s="142" t="s">
        <v>248</v>
      </c>
      <c r="D56" s="271"/>
      <c r="E56" s="271"/>
      <c r="F56" s="271"/>
      <c r="G56" s="271"/>
      <c r="H56" s="271"/>
      <c r="I56" s="271"/>
    </row>
    <row r="57" spans="1:9" ht="30" x14ac:dyDescent="0.2">
      <c r="A57" s="271">
        <v>29</v>
      </c>
      <c r="B57" s="283" t="s">
        <v>214</v>
      </c>
      <c r="C57" s="142" t="s">
        <v>248</v>
      </c>
      <c r="D57" s="271"/>
      <c r="E57" s="271"/>
      <c r="F57" s="271"/>
      <c r="G57" s="271"/>
      <c r="H57" s="271"/>
      <c r="I57" s="271"/>
    </row>
    <row r="58" spans="1:9" ht="30" x14ac:dyDescent="0.2">
      <c r="A58" s="271">
        <v>30</v>
      </c>
      <c r="B58" s="283" t="s">
        <v>215</v>
      </c>
      <c r="C58" s="142" t="s">
        <v>248</v>
      </c>
      <c r="D58" s="271"/>
      <c r="E58" s="271"/>
      <c r="F58" s="271"/>
      <c r="G58" s="271"/>
      <c r="H58" s="271"/>
      <c r="I58" s="271"/>
    </row>
    <row r="59" spans="1:9" ht="30" x14ac:dyDescent="0.2">
      <c r="A59" s="271">
        <v>31</v>
      </c>
      <c r="B59" s="283" t="s">
        <v>216</v>
      </c>
      <c r="C59" s="142" t="s">
        <v>248</v>
      </c>
      <c r="D59" s="271"/>
      <c r="E59" s="271"/>
      <c r="F59" s="271"/>
      <c r="G59" s="271"/>
      <c r="H59" s="271"/>
      <c r="I59" s="271"/>
    </row>
    <row r="60" spans="1:9" ht="45" x14ac:dyDescent="0.2">
      <c r="A60" s="271">
        <v>32</v>
      </c>
      <c r="B60" s="283" t="s">
        <v>218</v>
      </c>
      <c r="C60" s="142" t="s">
        <v>248</v>
      </c>
      <c r="D60" s="271"/>
      <c r="E60" s="271"/>
      <c r="F60" s="271"/>
      <c r="G60" s="271"/>
      <c r="H60" s="271"/>
      <c r="I60" s="271"/>
    </row>
  </sheetData>
  <mergeCells count="7">
    <mergeCell ref="A9:C9"/>
    <mergeCell ref="A28:C28"/>
    <mergeCell ref="D7:I7"/>
    <mergeCell ref="A1:I1"/>
    <mergeCell ref="A2:I2"/>
    <mergeCell ref="B4:I4"/>
    <mergeCell ref="A5:I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4D865-CFDA-4578-91ED-D0BF498E1204}">
  <dimension ref="A1:O63"/>
  <sheetViews>
    <sheetView topLeftCell="A28" zoomScale="85" zoomScaleNormal="85" workbookViewId="0">
      <selection activeCell="J41" sqref="J41"/>
    </sheetView>
  </sheetViews>
  <sheetFormatPr baseColWidth="10" defaultColWidth="11.25" defaultRowHeight="15" x14ac:dyDescent="0.2"/>
  <cols>
    <col min="1" max="1" width="11.25" style="175"/>
    <col min="2" max="2" width="22.25" style="175" customWidth="1"/>
    <col min="3" max="3" width="13.75" style="175" customWidth="1"/>
    <col min="4" max="4" width="13.875" style="4" customWidth="1"/>
    <col min="5" max="7" width="14" style="175" customWidth="1"/>
    <col min="8" max="16384" width="11.25" style="175"/>
  </cols>
  <sheetData>
    <row r="1" spans="1:15" ht="25.9" customHeight="1" x14ac:dyDescent="0.2">
      <c r="A1" s="356" t="s">
        <v>146</v>
      </c>
      <c r="B1" s="356"/>
      <c r="C1" s="356"/>
      <c r="D1" s="356"/>
      <c r="E1" s="356"/>
      <c r="F1" s="356"/>
      <c r="G1" s="356"/>
      <c r="H1" s="356"/>
      <c r="I1" s="356"/>
    </row>
    <row r="2" spans="1:15" ht="52.15" customHeight="1" x14ac:dyDescent="0.2">
      <c r="A2" s="367" t="s">
        <v>241</v>
      </c>
      <c r="B2" s="367"/>
      <c r="C2" s="367"/>
      <c r="D2" s="367"/>
      <c r="E2" s="367"/>
      <c r="F2" s="367"/>
      <c r="G2" s="367"/>
      <c r="H2" s="367"/>
      <c r="I2" s="367"/>
    </row>
    <row r="4" spans="1:15" ht="29.45" customHeight="1" x14ac:dyDescent="0.2">
      <c r="A4" s="262" t="s">
        <v>244</v>
      </c>
      <c r="B4" s="367" t="s">
        <v>220</v>
      </c>
      <c r="C4" s="367"/>
      <c r="D4" s="367"/>
      <c r="E4" s="367"/>
      <c r="F4" s="367"/>
      <c r="G4" s="367"/>
      <c r="H4" s="367"/>
      <c r="I4" s="367"/>
    </row>
    <row r="5" spans="1:15" ht="15.75" x14ac:dyDescent="0.2">
      <c r="A5" s="356" t="s">
        <v>232</v>
      </c>
      <c r="B5" s="356"/>
      <c r="C5" s="356"/>
      <c r="D5" s="356"/>
      <c r="E5" s="356"/>
      <c r="F5" s="356"/>
      <c r="G5" s="356"/>
      <c r="H5" s="356"/>
      <c r="I5" s="356"/>
      <c r="J5" s="281"/>
      <c r="K5" s="281"/>
      <c r="L5" s="281"/>
      <c r="M5" s="281"/>
      <c r="N5" s="281"/>
      <c r="O5" s="281"/>
    </row>
    <row r="6" spans="1:15" ht="15.75" x14ac:dyDescent="0.2">
      <c r="A6" s="379" t="s">
        <v>223</v>
      </c>
      <c r="B6" s="379"/>
      <c r="C6" s="379"/>
      <c r="D6" s="379"/>
      <c r="E6" s="379"/>
      <c r="F6" s="379"/>
      <c r="G6" s="379"/>
      <c r="H6" s="379"/>
      <c r="I6" s="379"/>
      <c r="J6" s="281"/>
      <c r="K6" s="281"/>
      <c r="L6" s="281"/>
      <c r="M6" s="281"/>
      <c r="N6" s="281"/>
      <c r="O6" s="281"/>
    </row>
    <row r="7" spans="1:15" ht="16.5" thickBot="1" x14ac:dyDescent="0.25">
      <c r="A7" s="279"/>
      <c r="B7" s="279"/>
      <c r="C7" s="279"/>
      <c r="D7" s="312"/>
      <c r="E7" s="279"/>
      <c r="F7" s="279"/>
      <c r="G7" s="279"/>
      <c r="H7" s="279"/>
      <c r="I7" s="279"/>
      <c r="J7" s="281"/>
      <c r="K7" s="281"/>
      <c r="L7" s="281"/>
      <c r="M7" s="281"/>
      <c r="N7" s="281"/>
      <c r="O7" s="281"/>
    </row>
    <row r="8" spans="1:15" ht="90" x14ac:dyDescent="0.2">
      <c r="A8" s="140" t="s">
        <v>219</v>
      </c>
      <c r="B8" s="369" t="s">
        <v>165</v>
      </c>
      <c r="C8" s="370"/>
      <c r="D8" s="311" t="s">
        <v>240</v>
      </c>
      <c r="E8" s="260" t="s">
        <v>252</v>
      </c>
      <c r="F8" s="260" t="s">
        <v>253</v>
      </c>
      <c r="G8" s="284" t="s">
        <v>249</v>
      </c>
      <c r="H8" s="285" t="s">
        <v>225</v>
      </c>
      <c r="I8" s="261" t="s">
        <v>226</v>
      </c>
    </row>
    <row r="9" spans="1:15" x14ac:dyDescent="0.2">
      <c r="A9" s="373" t="s">
        <v>5</v>
      </c>
      <c r="B9" s="374"/>
      <c r="C9" s="374"/>
      <c r="D9" s="374"/>
      <c r="E9" s="374"/>
      <c r="F9" s="374"/>
      <c r="G9" s="374"/>
      <c r="H9" s="374"/>
      <c r="I9" s="375"/>
    </row>
    <row r="10" spans="1:15" x14ac:dyDescent="0.2">
      <c r="A10" s="271">
        <v>1</v>
      </c>
      <c r="B10" s="142" t="s">
        <v>172</v>
      </c>
      <c r="C10" s="142" t="s">
        <v>248</v>
      </c>
      <c r="D10" s="289"/>
      <c r="E10" s="289"/>
      <c r="F10" s="289">
        <v>10</v>
      </c>
      <c r="G10" s="289">
        <f>SUM(D10:F10)</f>
        <v>10</v>
      </c>
      <c r="H10" s="292">
        <f>'LOT 10 DECLASSES'!G10</f>
        <v>0</v>
      </c>
      <c r="I10" s="290">
        <f>H10*G10</f>
        <v>0</v>
      </c>
    </row>
    <row r="11" spans="1:15" x14ac:dyDescent="0.2">
      <c r="A11" s="271">
        <v>2</v>
      </c>
      <c r="B11" s="143" t="s">
        <v>173</v>
      </c>
      <c r="C11" s="142" t="s">
        <v>248</v>
      </c>
      <c r="D11" s="291">
        <v>200</v>
      </c>
      <c r="E11" s="291"/>
      <c r="F11" s="289">
        <v>10</v>
      </c>
      <c r="G11" s="289">
        <f t="shared" ref="G11:G27" si="0">SUM(D11:F11)</f>
        <v>210</v>
      </c>
      <c r="H11" s="292">
        <f>'LOT 10 DECLASSES'!G11</f>
        <v>0</v>
      </c>
      <c r="I11" s="290">
        <f t="shared" ref="I11:I26" si="1">H11*G11</f>
        <v>0</v>
      </c>
    </row>
    <row r="12" spans="1:15" x14ac:dyDescent="0.2">
      <c r="A12" s="271">
        <v>3</v>
      </c>
      <c r="B12" s="143" t="s">
        <v>174</v>
      </c>
      <c r="C12" s="142" t="s">
        <v>248</v>
      </c>
      <c r="D12" s="291"/>
      <c r="E12" s="291"/>
      <c r="F12" s="289">
        <v>10</v>
      </c>
      <c r="G12" s="289">
        <f t="shared" si="0"/>
        <v>10</v>
      </c>
      <c r="H12" s="292">
        <f>'LOT 10 DECLASSES'!G12</f>
        <v>0</v>
      </c>
      <c r="I12" s="290">
        <f t="shared" si="1"/>
        <v>0</v>
      </c>
    </row>
    <row r="13" spans="1:15" ht="30" x14ac:dyDescent="0.2">
      <c r="A13" s="271">
        <v>4</v>
      </c>
      <c r="B13" s="143" t="s">
        <v>180</v>
      </c>
      <c r="C13" s="142" t="s">
        <v>248</v>
      </c>
      <c r="D13" s="291">
        <v>200</v>
      </c>
      <c r="E13" s="291">
        <v>50</v>
      </c>
      <c r="F13" s="289">
        <v>10</v>
      </c>
      <c r="G13" s="289">
        <f t="shared" si="0"/>
        <v>260</v>
      </c>
      <c r="H13" s="292">
        <f>'LOT 10 DECLASSES'!G13</f>
        <v>0</v>
      </c>
      <c r="I13" s="290">
        <f t="shared" si="1"/>
        <v>0</v>
      </c>
    </row>
    <row r="14" spans="1:15" ht="30" x14ac:dyDescent="0.2">
      <c r="A14" s="271">
        <v>5</v>
      </c>
      <c r="B14" s="143" t="s">
        <v>185</v>
      </c>
      <c r="C14" s="142" t="s">
        <v>248</v>
      </c>
      <c r="D14" s="291"/>
      <c r="E14" s="291"/>
      <c r="F14" s="289">
        <v>10</v>
      </c>
      <c r="G14" s="289">
        <f t="shared" si="0"/>
        <v>10</v>
      </c>
      <c r="H14" s="292">
        <f>'LOT 10 DECLASSES'!G14</f>
        <v>0</v>
      </c>
      <c r="I14" s="290">
        <f t="shared" si="1"/>
        <v>0</v>
      </c>
    </row>
    <row r="15" spans="1:15" x14ac:dyDescent="0.2">
      <c r="A15" s="271">
        <v>6</v>
      </c>
      <c r="B15" s="143" t="s">
        <v>186</v>
      </c>
      <c r="C15" s="142" t="s">
        <v>248</v>
      </c>
      <c r="D15" s="291"/>
      <c r="E15" s="291"/>
      <c r="F15" s="289">
        <v>10</v>
      </c>
      <c r="G15" s="289">
        <f t="shared" si="0"/>
        <v>10</v>
      </c>
      <c r="H15" s="292">
        <f>'LOT 10 DECLASSES'!G15</f>
        <v>0</v>
      </c>
      <c r="I15" s="290">
        <f t="shared" si="1"/>
        <v>0</v>
      </c>
    </row>
    <row r="16" spans="1:15" x14ac:dyDescent="0.2">
      <c r="A16" s="271">
        <v>7</v>
      </c>
      <c r="B16" s="143" t="s">
        <v>187</v>
      </c>
      <c r="C16" s="142" t="s">
        <v>248</v>
      </c>
      <c r="D16" s="291"/>
      <c r="E16" s="291"/>
      <c r="F16" s="289"/>
      <c r="G16" s="289">
        <f t="shared" si="0"/>
        <v>0</v>
      </c>
      <c r="H16" s="292">
        <f>'LOT 10 DECLASSES'!G16</f>
        <v>0</v>
      </c>
      <c r="I16" s="290">
        <f t="shared" si="1"/>
        <v>0</v>
      </c>
    </row>
    <row r="17" spans="1:9" x14ac:dyDescent="0.2">
      <c r="A17" s="271">
        <v>8</v>
      </c>
      <c r="B17" s="143" t="s">
        <v>188</v>
      </c>
      <c r="C17" s="142" t="s">
        <v>248</v>
      </c>
      <c r="D17" s="291"/>
      <c r="E17" s="291"/>
      <c r="F17" s="289">
        <v>10</v>
      </c>
      <c r="G17" s="289">
        <f t="shared" si="0"/>
        <v>10</v>
      </c>
      <c r="H17" s="292">
        <f>'LOT 10 DECLASSES'!G17</f>
        <v>0</v>
      </c>
      <c r="I17" s="290">
        <f t="shared" si="1"/>
        <v>0</v>
      </c>
    </row>
    <row r="18" spans="1:9" x14ac:dyDescent="0.2">
      <c r="A18" s="271">
        <v>9</v>
      </c>
      <c r="B18" s="143" t="s">
        <v>191</v>
      </c>
      <c r="C18" s="142" t="s">
        <v>248</v>
      </c>
      <c r="D18" s="291"/>
      <c r="E18" s="291"/>
      <c r="F18" s="289">
        <v>10</v>
      </c>
      <c r="G18" s="289">
        <f t="shared" si="0"/>
        <v>10</v>
      </c>
      <c r="H18" s="292">
        <f>'LOT 10 DECLASSES'!G18</f>
        <v>0</v>
      </c>
      <c r="I18" s="290">
        <f t="shared" si="1"/>
        <v>0</v>
      </c>
    </row>
    <row r="19" spans="1:9" ht="30" x14ac:dyDescent="0.2">
      <c r="A19" s="271">
        <v>10</v>
      </c>
      <c r="B19" s="143" t="s">
        <v>196</v>
      </c>
      <c r="C19" s="142" t="s">
        <v>248</v>
      </c>
      <c r="D19" s="291"/>
      <c r="E19" s="291">
        <v>10</v>
      </c>
      <c r="F19" s="289"/>
      <c r="G19" s="289">
        <f t="shared" si="0"/>
        <v>10</v>
      </c>
      <c r="H19" s="292">
        <f>'LOT 10 DECLASSES'!G19</f>
        <v>0</v>
      </c>
      <c r="I19" s="290">
        <f t="shared" si="1"/>
        <v>0</v>
      </c>
    </row>
    <row r="20" spans="1:9" ht="30" x14ac:dyDescent="0.2">
      <c r="A20" s="271">
        <v>11</v>
      </c>
      <c r="B20" s="143" t="s">
        <v>198</v>
      </c>
      <c r="C20" s="142" t="s">
        <v>248</v>
      </c>
      <c r="D20" s="291"/>
      <c r="E20" s="291">
        <v>10</v>
      </c>
      <c r="F20" s="289"/>
      <c r="G20" s="289">
        <f t="shared" si="0"/>
        <v>10</v>
      </c>
      <c r="H20" s="292">
        <f>'LOT 10 DECLASSES'!G20</f>
        <v>0</v>
      </c>
      <c r="I20" s="290">
        <f t="shared" si="1"/>
        <v>0</v>
      </c>
    </row>
    <row r="21" spans="1:9" ht="30" x14ac:dyDescent="0.2">
      <c r="A21" s="271">
        <v>12</v>
      </c>
      <c r="B21" s="143" t="s">
        <v>199</v>
      </c>
      <c r="C21" s="142" t="s">
        <v>248</v>
      </c>
      <c r="D21" s="291"/>
      <c r="E21" s="291">
        <v>10</v>
      </c>
      <c r="F21" s="289"/>
      <c r="G21" s="289">
        <f t="shared" si="0"/>
        <v>10</v>
      </c>
      <c r="H21" s="292">
        <f>'LOT 10 DECLASSES'!G21</f>
        <v>0</v>
      </c>
      <c r="I21" s="290">
        <f t="shared" si="1"/>
        <v>0</v>
      </c>
    </row>
    <row r="22" spans="1:9" ht="30" x14ac:dyDescent="0.2">
      <c r="A22" s="271">
        <v>13</v>
      </c>
      <c r="B22" s="143" t="s">
        <v>200</v>
      </c>
      <c r="C22" s="142" t="s">
        <v>248</v>
      </c>
      <c r="D22" s="291"/>
      <c r="E22" s="291">
        <v>10</v>
      </c>
      <c r="F22" s="289"/>
      <c r="G22" s="289">
        <f t="shared" si="0"/>
        <v>10</v>
      </c>
      <c r="H22" s="292">
        <f>'LOT 10 DECLASSES'!G22</f>
        <v>0</v>
      </c>
      <c r="I22" s="290">
        <f t="shared" si="1"/>
        <v>0</v>
      </c>
    </row>
    <row r="23" spans="1:9" x14ac:dyDescent="0.2">
      <c r="A23" s="271">
        <v>14</v>
      </c>
      <c r="B23" s="143" t="s">
        <v>208</v>
      </c>
      <c r="C23" s="142" t="s">
        <v>248</v>
      </c>
      <c r="D23" s="291"/>
      <c r="E23" s="291"/>
      <c r="F23" s="289">
        <v>10</v>
      </c>
      <c r="G23" s="289">
        <f t="shared" si="0"/>
        <v>10</v>
      </c>
      <c r="H23" s="292">
        <f>'LOT 10 DECLASSES'!G23</f>
        <v>0</v>
      </c>
      <c r="I23" s="290">
        <f t="shared" si="1"/>
        <v>0</v>
      </c>
    </row>
    <row r="24" spans="1:9" ht="30" x14ac:dyDescent="0.2">
      <c r="A24" s="271">
        <v>15</v>
      </c>
      <c r="B24" s="143" t="s">
        <v>209</v>
      </c>
      <c r="C24" s="142" t="s">
        <v>248</v>
      </c>
      <c r="D24" s="291">
        <v>200</v>
      </c>
      <c r="E24" s="291"/>
      <c r="F24" s="289">
        <v>10</v>
      </c>
      <c r="G24" s="289">
        <f t="shared" si="0"/>
        <v>210</v>
      </c>
      <c r="H24" s="292">
        <f>'LOT 10 DECLASSES'!G24</f>
        <v>0</v>
      </c>
      <c r="I24" s="290">
        <f t="shared" si="1"/>
        <v>0</v>
      </c>
    </row>
    <row r="25" spans="1:9" x14ac:dyDescent="0.2">
      <c r="A25" s="271">
        <v>16</v>
      </c>
      <c r="B25" s="143" t="s">
        <v>210</v>
      </c>
      <c r="C25" s="142" t="s">
        <v>248</v>
      </c>
      <c r="D25" s="291"/>
      <c r="E25" s="291"/>
      <c r="F25" s="289">
        <v>10</v>
      </c>
      <c r="G25" s="289">
        <f t="shared" si="0"/>
        <v>10</v>
      </c>
      <c r="H25" s="292">
        <f>'LOT 10 DECLASSES'!G25</f>
        <v>0</v>
      </c>
      <c r="I25" s="290">
        <f t="shared" si="1"/>
        <v>0</v>
      </c>
    </row>
    <row r="26" spans="1:9" x14ac:dyDescent="0.2">
      <c r="A26" s="271">
        <v>17</v>
      </c>
      <c r="B26" s="143" t="s">
        <v>211</v>
      </c>
      <c r="C26" s="142" t="s">
        <v>248</v>
      </c>
      <c r="D26" s="291"/>
      <c r="E26" s="291"/>
      <c r="F26" s="289">
        <v>10</v>
      </c>
      <c r="G26" s="289">
        <f t="shared" si="0"/>
        <v>10</v>
      </c>
      <c r="H26" s="292">
        <f>'LOT 10 DECLASSES'!G26</f>
        <v>0</v>
      </c>
      <c r="I26" s="290">
        <f t="shared" si="1"/>
        <v>0</v>
      </c>
    </row>
    <row r="27" spans="1:9" ht="15.75" thickBot="1" x14ac:dyDescent="0.25">
      <c r="A27" s="295">
        <v>18</v>
      </c>
      <c r="B27" s="296" t="s">
        <v>217</v>
      </c>
      <c r="C27" s="297" t="s">
        <v>248</v>
      </c>
      <c r="D27" s="298"/>
      <c r="E27" s="298"/>
      <c r="F27" s="299">
        <v>10</v>
      </c>
      <c r="G27" s="299">
        <f t="shared" si="0"/>
        <v>10</v>
      </c>
      <c r="H27" s="300">
        <f>'LOT 10 DECLASSES'!G27</f>
        <v>0</v>
      </c>
      <c r="I27" s="290">
        <f>+H27*G27</f>
        <v>0</v>
      </c>
    </row>
    <row r="28" spans="1:9" ht="29.45" customHeight="1" thickBot="1" x14ac:dyDescent="0.25">
      <c r="A28" s="376" t="s">
        <v>255</v>
      </c>
      <c r="B28" s="377"/>
      <c r="C28" s="377"/>
      <c r="D28" s="377"/>
      <c r="E28" s="377"/>
      <c r="F28" s="377"/>
      <c r="G28" s="377"/>
      <c r="H28" s="378"/>
      <c r="I28" s="301">
        <f>SUM(I10:I27)</f>
        <v>0</v>
      </c>
    </row>
    <row r="29" spans="1:9" x14ac:dyDescent="0.2">
      <c r="A29" s="371" t="s">
        <v>227</v>
      </c>
      <c r="B29" s="371"/>
      <c r="C29" s="371"/>
      <c r="D29" s="371"/>
      <c r="E29" s="371"/>
      <c r="F29" s="371"/>
      <c r="G29" s="371"/>
      <c r="H29" s="371"/>
      <c r="I29" s="372"/>
    </row>
    <row r="30" spans="1:9" x14ac:dyDescent="0.2">
      <c r="A30" s="271">
        <v>1</v>
      </c>
      <c r="B30" s="282" t="s">
        <v>169</v>
      </c>
      <c r="C30" s="142" t="s">
        <v>248</v>
      </c>
      <c r="D30" s="271"/>
      <c r="E30" s="280"/>
      <c r="F30" s="280">
        <v>10</v>
      </c>
      <c r="G30" s="280">
        <f>SUM(D30:F30)</f>
        <v>10</v>
      </c>
      <c r="H30" s="293">
        <f>'LOT 10 DECLASSES'!G29</f>
        <v>0</v>
      </c>
      <c r="I30" s="293">
        <f>+H30*G30</f>
        <v>0</v>
      </c>
    </row>
    <row r="31" spans="1:9" x14ac:dyDescent="0.2">
      <c r="A31" s="271">
        <v>2</v>
      </c>
      <c r="B31" s="282" t="s">
        <v>170</v>
      </c>
      <c r="C31" s="142" t="s">
        <v>248</v>
      </c>
      <c r="D31" s="271"/>
      <c r="E31" s="280"/>
      <c r="F31" s="280">
        <v>10</v>
      </c>
      <c r="G31" s="280">
        <f t="shared" ref="G31:G61" si="2">SUM(D31:F31)</f>
        <v>10</v>
      </c>
      <c r="H31" s="293">
        <f>'LOT 10 DECLASSES'!G30</f>
        <v>0</v>
      </c>
      <c r="I31" s="293">
        <f t="shared" ref="I31:I60" si="3">+H31*G31</f>
        <v>0</v>
      </c>
    </row>
    <row r="32" spans="1:9" ht="30" x14ac:dyDescent="0.2">
      <c r="A32" s="271">
        <v>3</v>
      </c>
      <c r="B32" s="282" t="s">
        <v>171</v>
      </c>
      <c r="C32" s="142" t="s">
        <v>248</v>
      </c>
      <c r="D32" s="271">
        <v>200</v>
      </c>
      <c r="E32" s="280"/>
      <c r="F32" s="280">
        <v>10</v>
      </c>
      <c r="G32" s="280">
        <f t="shared" si="2"/>
        <v>210</v>
      </c>
      <c r="H32" s="293">
        <f>'LOT 10 DECLASSES'!G31</f>
        <v>0</v>
      </c>
      <c r="I32" s="293">
        <f t="shared" si="3"/>
        <v>0</v>
      </c>
    </row>
    <row r="33" spans="1:10" x14ac:dyDescent="0.2">
      <c r="A33" s="271">
        <v>4</v>
      </c>
      <c r="B33" s="283" t="s">
        <v>175</v>
      </c>
      <c r="C33" s="142" t="s">
        <v>248</v>
      </c>
      <c r="D33" s="271"/>
      <c r="E33" s="280"/>
      <c r="F33" s="280">
        <v>10</v>
      </c>
      <c r="G33" s="280">
        <f t="shared" si="2"/>
        <v>10</v>
      </c>
      <c r="H33" s="293">
        <f>'LOT 10 DECLASSES'!G32</f>
        <v>0</v>
      </c>
      <c r="I33" s="293">
        <f t="shared" si="3"/>
        <v>0</v>
      </c>
    </row>
    <row r="34" spans="1:10" x14ac:dyDescent="0.2">
      <c r="A34" s="271">
        <v>5</v>
      </c>
      <c r="B34" s="283" t="s">
        <v>176</v>
      </c>
      <c r="C34" s="142" t="s">
        <v>248</v>
      </c>
      <c r="D34" s="271"/>
      <c r="E34" s="280"/>
      <c r="F34" s="280">
        <v>10</v>
      </c>
      <c r="G34" s="280">
        <f t="shared" si="2"/>
        <v>10</v>
      </c>
      <c r="H34" s="293">
        <f>'LOT 10 DECLASSES'!G33</f>
        <v>0</v>
      </c>
      <c r="I34" s="293">
        <f t="shared" si="3"/>
        <v>0</v>
      </c>
    </row>
    <row r="35" spans="1:10" x14ac:dyDescent="0.2">
      <c r="A35" s="271">
        <v>6</v>
      </c>
      <c r="B35" s="283" t="s">
        <v>177</v>
      </c>
      <c r="C35" s="142" t="s">
        <v>248</v>
      </c>
      <c r="D35" s="271"/>
      <c r="E35" s="280"/>
      <c r="F35" s="280">
        <v>10</v>
      </c>
      <c r="G35" s="280">
        <f t="shared" si="2"/>
        <v>10</v>
      </c>
      <c r="H35" s="293">
        <f>'LOT 10 DECLASSES'!G34</f>
        <v>0</v>
      </c>
      <c r="I35" s="293">
        <f t="shared" si="3"/>
        <v>0</v>
      </c>
    </row>
    <row r="36" spans="1:10" ht="30" x14ac:dyDescent="0.2">
      <c r="A36" s="271">
        <v>7</v>
      </c>
      <c r="B36" s="283" t="s">
        <v>178</v>
      </c>
      <c r="C36" s="142" t="s">
        <v>248</v>
      </c>
      <c r="D36" s="271">
        <v>200</v>
      </c>
      <c r="E36" s="280"/>
      <c r="F36" s="280">
        <v>10</v>
      </c>
      <c r="G36" s="280">
        <f t="shared" si="2"/>
        <v>210</v>
      </c>
      <c r="H36" s="293">
        <f>'LOT 10 DECLASSES'!G35</f>
        <v>0</v>
      </c>
      <c r="I36" s="293">
        <f t="shared" si="3"/>
        <v>0</v>
      </c>
    </row>
    <row r="37" spans="1:10" x14ac:dyDescent="0.2">
      <c r="A37" s="271">
        <v>8</v>
      </c>
      <c r="B37" s="283" t="s">
        <v>179</v>
      </c>
      <c r="C37" s="142" t="s">
        <v>248</v>
      </c>
      <c r="D37" s="271">
        <v>200</v>
      </c>
      <c r="E37" s="280"/>
      <c r="F37" s="280">
        <v>10</v>
      </c>
      <c r="G37" s="280">
        <f t="shared" si="2"/>
        <v>210</v>
      </c>
      <c r="H37" s="293">
        <f>'LOT 10 DECLASSES'!G36</f>
        <v>0</v>
      </c>
      <c r="I37" s="293">
        <f t="shared" si="3"/>
        <v>0</v>
      </c>
    </row>
    <row r="38" spans="1:10" ht="30" x14ac:dyDescent="0.2">
      <c r="A38" s="271">
        <v>9</v>
      </c>
      <c r="B38" s="283" t="s">
        <v>181</v>
      </c>
      <c r="C38" s="142" t="s">
        <v>248</v>
      </c>
      <c r="D38" s="271">
        <v>150</v>
      </c>
      <c r="E38" s="280"/>
      <c r="F38" s="280">
        <v>10</v>
      </c>
      <c r="G38" s="280">
        <f t="shared" si="2"/>
        <v>160</v>
      </c>
      <c r="H38" s="293">
        <f>'LOT 10 DECLASSES'!G37</f>
        <v>0</v>
      </c>
      <c r="I38" s="293">
        <f t="shared" si="3"/>
        <v>0</v>
      </c>
    </row>
    <row r="39" spans="1:10" ht="30" x14ac:dyDescent="0.2">
      <c r="A39" s="271">
        <v>10</v>
      </c>
      <c r="B39" s="283" t="s">
        <v>182</v>
      </c>
      <c r="C39" s="142" t="s">
        <v>248</v>
      </c>
      <c r="D39" s="271">
        <v>200</v>
      </c>
      <c r="E39" s="280"/>
      <c r="F39" s="280">
        <v>10</v>
      </c>
      <c r="G39" s="280">
        <f t="shared" si="2"/>
        <v>210</v>
      </c>
      <c r="H39" s="293">
        <f>'LOT 10 DECLASSES'!G38</f>
        <v>0</v>
      </c>
      <c r="I39" s="293">
        <f>+H39*G39</f>
        <v>0</v>
      </c>
    </row>
    <row r="40" spans="1:10" x14ac:dyDescent="0.2">
      <c r="A40" s="271">
        <v>11</v>
      </c>
      <c r="B40" s="283" t="s">
        <v>183</v>
      </c>
      <c r="C40" s="142" t="s">
        <v>248</v>
      </c>
      <c r="D40" s="271"/>
      <c r="E40" s="280"/>
      <c r="F40" s="280">
        <v>10</v>
      </c>
      <c r="G40" s="280">
        <f t="shared" si="2"/>
        <v>10</v>
      </c>
      <c r="H40" s="293">
        <f>'LOT 10 DECLASSES'!G39</f>
        <v>0</v>
      </c>
      <c r="I40" s="293">
        <f t="shared" si="3"/>
        <v>0</v>
      </c>
    </row>
    <row r="41" spans="1:10" x14ac:dyDescent="0.2">
      <c r="A41" s="271">
        <v>12</v>
      </c>
      <c r="B41" s="283" t="s">
        <v>184</v>
      </c>
      <c r="C41" s="142" t="s">
        <v>248</v>
      </c>
      <c r="D41" s="271">
        <v>10</v>
      </c>
      <c r="E41" s="280"/>
      <c r="F41" s="280"/>
      <c r="G41" s="280">
        <f t="shared" si="2"/>
        <v>10</v>
      </c>
      <c r="H41" s="293">
        <f>'LOT 10 DECLASSES'!G40</f>
        <v>0</v>
      </c>
      <c r="I41" s="293">
        <f t="shared" si="3"/>
        <v>0</v>
      </c>
      <c r="J41" s="400"/>
    </row>
    <row r="42" spans="1:10" x14ac:dyDescent="0.2">
      <c r="A42" s="271">
        <v>13</v>
      </c>
      <c r="B42" s="283" t="s">
        <v>189</v>
      </c>
      <c r="C42" s="142" t="s">
        <v>248</v>
      </c>
      <c r="D42" s="271"/>
      <c r="E42" s="280"/>
      <c r="F42" s="280">
        <v>10</v>
      </c>
      <c r="G42" s="280">
        <f t="shared" si="2"/>
        <v>10</v>
      </c>
      <c r="H42" s="293">
        <f>'LOT 10 DECLASSES'!G41</f>
        <v>0</v>
      </c>
      <c r="I42" s="293">
        <f t="shared" si="3"/>
        <v>0</v>
      </c>
    </row>
    <row r="43" spans="1:10" x14ac:dyDescent="0.2">
      <c r="A43" s="271">
        <v>14</v>
      </c>
      <c r="B43" s="283" t="s">
        <v>190</v>
      </c>
      <c r="C43" s="142" t="s">
        <v>248</v>
      </c>
      <c r="D43" s="271"/>
      <c r="E43" s="280"/>
      <c r="F43" s="280">
        <v>10</v>
      </c>
      <c r="G43" s="280">
        <f t="shared" si="2"/>
        <v>10</v>
      </c>
      <c r="H43" s="293">
        <f>'LOT 10 DECLASSES'!G42</f>
        <v>0</v>
      </c>
      <c r="I43" s="293">
        <f t="shared" si="3"/>
        <v>0</v>
      </c>
    </row>
    <row r="44" spans="1:10" x14ac:dyDescent="0.2">
      <c r="A44" s="271">
        <v>15</v>
      </c>
      <c r="B44" s="283" t="s">
        <v>192</v>
      </c>
      <c r="C44" s="142" t="s">
        <v>248</v>
      </c>
      <c r="D44" s="271"/>
      <c r="E44" s="280"/>
      <c r="F44" s="280">
        <v>10</v>
      </c>
      <c r="G44" s="280">
        <f t="shared" si="2"/>
        <v>10</v>
      </c>
      <c r="H44" s="293">
        <f>'LOT 10 DECLASSES'!G43</f>
        <v>0</v>
      </c>
      <c r="I44" s="293">
        <f t="shared" si="3"/>
        <v>0</v>
      </c>
    </row>
    <row r="45" spans="1:10" x14ac:dyDescent="0.2">
      <c r="A45" s="271">
        <v>16</v>
      </c>
      <c r="B45" s="283" t="s">
        <v>193</v>
      </c>
      <c r="C45" s="142" t="s">
        <v>248</v>
      </c>
      <c r="D45" s="271"/>
      <c r="E45" s="280"/>
      <c r="F45" s="280">
        <v>10</v>
      </c>
      <c r="G45" s="280">
        <f t="shared" si="2"/>
        <v>10</v>
      </c>
      <c r="H45" s="293">
        <f>'LOT 10 DECLASSES'!G44</f>
        <v>0</v>
      </c>
      <c r="I45" s="293">
        <f t="shared" si="3"/>
        <v>0</v>
      </c>
    </row>
    <row r="46" spans="1:10" x14ac:dyDescent="0.2">
      <c r="A46" s="271">
        <v>17</v>
      </c>
      <c r="B46" s="283" t="s">
        <v>194</v>
      </c>
      <c r="C46" s="142" t="s">
        <v>248</v>
      </c>
      <c r="D46" s="271"/>
      <c r="E46" s="280"/>
      <c r="F46" s="280">
        <v>10</v>
      </c>
      <c r="G46" s="280">
        <f t="shared" si="2"/>
        <v>10</v>
      </c>
      <c r="H46" s="293">
        <f>'LOT 10 DECLASSES'!G45</f>
        <v>0</v>
      </c>
      <c r="I46" s="293">
        <f t="shared" si="3"/>
        <v>0</v>
      </c>
    </row>
    <row r="47" spans="1:10" x14ac:dyDescent="0.2">
      <c r="A47" s="271">
        <v>18</v>
      </c>
      <c r="B47" s="283" t="s">
        <v>195</v>
      </c>
      <c r="C47" s="142" t="s">
        <v>248</v>
      </c>
      <c r="D47" s="271"/>
      <c r="E47" s="280"/>
      <c r="F47" s="280">
        <v>10</v>
      </c>
      <c r="G47" s="280">
        <f t="shared" si="2"/>
        <v>10</v>
      </c>
      <c r="H47" s="293">
        <f>'LOT 10 DECLASSES'!G46</f>
        <v>0</v>
      </c>
      <c r="I47" s="293">
        <f t="shared" si="3"/>
        <v>0</v>
      </c>
    </row>
    <row r="48" spans="1:10" ht="45" x14ac:dyDescent="0.2">
      <c r="A48" s="271">
        <v>19</v>
      </c>
      <c r="B48" s="283" t="s">
        <v>197</v>
      </c>
      <c r="C48" s="142" t="s">
        <v>248</v>
      </c>
      <c r="D48" s="271"/>
      <c r="E48" s="280"/>
      <c r="F48" s="280">
        <v>10</v>
      </c>
      <c r="G48" s="280">
        <f t="shared" si="2"/>
        <v>10</v>
      </c>
      <c r="H48" s="293">
        <f>'LOT 10 DECLASSES'!G47</f>
        <v>0</v>
      </c>
      <c r="I48" s="293">
        <f t="shared" si="3"/>
        <v>0</v>
      </c>
    </row>
    <row r="49" spans="1:9" x14ac:dyDescent="0.2">
      <c r="A49" s="271">
        <v>20</v>
      </c>
      <c r="B49" s="283" t="s">
        <v>201</v>
      </c>
      <c r="C49" s="142" t="s">
        <v>248</v>
      </c>
      <c r="D49" s="271"/>
      <c r="E49" s="280"/>
      <c r="F49" s="280">
        <v>10</v>
      </c>
      <c r="G49" s="280">
        <f t="shared" si="2"/>
        <v>10</v>
      </c>
      <c r="H49" s="293">
        <f>'LOT 10 DECLASSES'!G48</f>
        <v>0</v>
      </c>
      <c r="I49" s="293">
        <f t="shared" si="3"/>
        <v>0</v>
      </c>
    </row>
    <row r="50" spans="1:9" x14ac:dyDescent="0.2">
      <c r="A50" s="271">
        <v>21</v>
      </c>
      <c r="B50" s="283" t="s">
        <v>202</v>
      </c>
      <c r="C50" s="142" t="s">
        <v>248</v>
      </c>
      <c r="D50" s="271"/>
      <c r="E50" s="280"/>
      <c r="F50" s="280">
        <v>10</v>
      </c>
      <c r="G50" s="280">
        <f t="shared" si="2"/>
        <v>10</v>
      </c>
      <c r="H50" s="293">
        <f>'LOT 10 DECLASSES'!G49</f>
        <v>0</v>
      </c>
      <c r="I50" s="293">
        <f t="shared" si="3"/>
        <v>0</v>
      </c>
    </row>
    <row r="51" spans="1:9" x14ac:dyDescent="0.2">
      <c r="A51" s="271">
        <v>22</v>
      </c>
      <c r="B51" s="283" t="s">
        <v>203</v>
      </c>
      <c r="C51" s="142" t="s">
        <v>248</v>
      </c>
      <c r="D51" s="271"/>
      <c r="E51" s="280"/>
      <c r="F51" s="280">
        <v>10</v>
      </c>
      <c r="G51" s="280">
        <f t="shared" si="2"/>
        <v>10</v>
      </c>
      <c r="H51" s="293">
        <f>'LOT 10 DECLASSES'!G50</f>
        <v>0</v>
      </c>
      <c r="I51" s="293">
        <f t="shared" si="3"/>
        <v>0</v>
      </c>
    </row>
    <row r="52" spans="1:9" ht="30" x14ac:dyDescent="0.2">
      <c r="A52" s="271">
        <v>23</v>
      </c>
      <c r="B52" s="283" t="s">
        <v>204</v>
      </c>
      <c r="C52" s="142" t="s">
        <v>248</v>
      </c>
      <c r="D52" s="271"/>
      <c r="E52" s="280"/>
      <c r="F52" s="280">
        <v>10</v>
      </c>
      <c r="G52" s="280">
        <f t="shared" si="2"/>
        <v>10</v>
      </c>
      <c r="H52" s="293">
        <f>'LOT 10 DECLASSES'!G51</f>
        <v>0</v>
      </c>
      <c r="I52" s="293">
        <f t="shared" si="3"/>
        <v>0</v>
      </c>
    </row>
    <row r="53" spans="1:9" ht="30" x14ac:dyDescent="0.2">
      <c r="A53" s="271">
        <v>24</v>
      </c>
      <c r="B53" s="283" t="s">
        <v>205</v>
      </c>
      <c r="C53" s="142" t="s">
        <v>248</v>
      </c>
      <c r="D53" s="271"/>
      <c r="E53" s="280"/>
      <c r="F53" s="280">
        <v>10</v>
      </c>
      <c r="G53" s="280">
        <f t="shared" si="2"/>
        <v>10</v>
      </c>
      <c r="H53" s="293">
        <f>'LOT 10 DECLASSES'!G52</f>
        <v>0</v>
      </c>
      <c r="I53" s="293">
        <f t="shared" si="3"/>
        <v>0</v>
      </c>
    </row>
    <row r="54" spans="1:9" x14ac:dyDescent="0.2">
      <c r="A54" s="271">
        <v>25</v>
      </c>
      <c r="B54" s="283" t="s">
        <v>206</v>
      </c>
      <c r="C54" s="142" t="s">
        <v>248</v>
      </c>
      <c r="D54" s="271"/>
      <c r="E54" s="280"/>
      <c r="F54" s="280">
        <v>10</v>
      </c>
      <c r="G54" s="280">
        <f t="shared" si="2"/>
        <v>10</v>
      </c>
      <c r="H54" s="293">
        <f>'LOT 10 DECLASSES'!G53</f>
        <v>0</v>
      </c>
      <c r="I54" s="293">
        <f t="shared" si="3"/>
        <v>0</v>
      </c>
    </row>
    <row r="55" spans="1:9" ht="30" x14ac:dyDescent="0.2">
      <c r="A55" s="271">
        <v>26</v>
      </c>
      <c r="B55" s="283" t="s">
        <v>207</v>
      </c>
      <c r="C55" s="142" t="s">
        <v>248</v>
      </c>
      <c r="D55" s="271"/>
      <c r="E55" s="280"/>
      <c r="F55" s="280">
        <v>10</v>
      </c>
      <c r="G55" s="280">
        <f t="shared" si="2"/>
        <v>10</v>
      </c>
      <c r="H55" s="293">
        <f>'LOT 10 DECLASSES'!G54</f>
        <v>0</v>
      </c>
      <c r="I55" s="293">
        <f t="shared" si="3"/>
        <v>0</v>
      </c>
    </row>
    <row r="56" spans="1:9" ht="30" x14ac:dyDescent="0.2">
      <c r="A56" s="271">
        <v>27</v>
      </c>
      <c r="B56" s="283" t="s">
        <v>212</v>
      </c>
      <c r="C56" s="142" t="s">
        <v>248</v>
      </c>
      <c r="D56" s="271"/>
      <c r="E56" s="280"/>
      <c r="F56" s="280">
        <v>10</v>
      </c>
      <c r="G56" s="280">
        <f t="shared" si="2"/>
        <v>10</v>
      </c>
      <c r="H56" s="293">
        <f>'LOT 10 DECLASSES'!G55</f>
        <v>0</v>
      </c>
      <c r="I56" s="293">
        <f t="shared" si="3"/>
        <v>0</v>
      </c>
    </row>
    <row r="57" spans="1:9" ht="30" x14ac:dyDescent="0.2">
      <c r="A57" s="271">
        <v>28</v>
      </c>
      <c r="B57" s="283" t="s">
        <v>213</v>
      </c>
      <c r="C57" s="142" t="s">
        <v>248</v>
      </c>
      <c r="D57" s="271"/>
      <c r="E57" s="280"/>
      <c r="F57" s="280">
        <v>10</v>
      </c>
      <c r="G57" s="280">
        <f t="shared" si="2"/>
        <v>10</v>
      </c>
      <c r="H57" s="293">
        <f>'LOT 10 DECLASSES'!G56</f>
        <v>0</v>
      </c>
      <c r="I57" s="293">
        <f t="shared" si="3"/>
        <v>0</v>
      </c>
    </row>
    <row r="58" spans="1:9" ht="30" x14ac:dyDescent="0.2">
      <c r="A58" s="271">
        <v>29</v>
      </c>
      <c r="B58" s="283" t="s">
        <v>214</v>
      </c>
      <c r="C58" s="142" t="s">
        <v>248</v>
      </c>
      <c r="D58" s="271"/>
      <c r="E58" s="280"/>
      <c r="F58" s="280">
        <v>10</v>
      </c>
      <c r="G58" s="280">
        <f t="shared" si="2"/>
        <v>10</v>
      </c>
      <c r="H58" s="293">
        <f>'LOT 10 DECLASSES'!G57</f>
        <v>0</v>
      </c>
      <c r="I58" s="293">
        <f t="shared" si="3"/>
        <v>0</v>
      </c>
    </row>
    <row r="59" spans="1:9" ht="30" x14ac:dyDescent="0.2">
      <c r="A59" s="271">
        <v>30</v>
      </c>
      <c r="B59" s="283" t="s">
        <v>215</v>
      </c>
      <c r="C59" s="142" t="s">
        <v>248</v>
      </c>
      <c r="D59" s="271"/>
      <c r="E59" s="280"/>
      <c r="F59" s="280">
        <v>10</v>
      </c>
      <c r="G59" s="280">
        <f t="shared" si="2"/>
        <v>10</v>
      </c>
      <c r="H59" s="293">
        <f>'LOT 10 DECLASSES'!G58</f>
        <v>0</v>
      </c>
      <c r="I59" s="293">
        <f t="shared" si="3"/>
        <v>0</v>
      </c>
    </row>
    <row r="60" spans="1:9" ht="30" x14ac:dyDescent="0.2">
      <c r="A60" s="271">
        <v>31</v>
      </c>
      <c r="B60" s="283" t="s">
        <v>216</v>
      </c>
      <c r="C60" s="142" t="s">
        <v>248</v>
      </c>
      <c r="D60" s="271">
        <v>200</v>
      </c>
      <c r="E60" s="280"/>
      <c r="F60" s="280">
        <v>10</v>
      </c>
      <c r="G60" s="280">
        <f t="shared" si="2"/>
        <v>210</v>
      </c>
      <c r="H60" s="293">
        <f>'LOT 10 DECLASSES'!G59</f>
        <v>0</v>
      </c>
      <c r="I60" s="293">
        <f t="shared" si="3"/>
        <v>0</v>
      </c>
    </row>
    <row r="61" spans="1:9" ht="30.75" thickBot="1" x14ac:dyDescent="0.25">
      <c r="A61" s="295">
        <v>32</v>
      </c>
      <c r="B61" s="302" t="s">
        <v>218</v>
      </c>
      <c r="C61" s="297" t="s">
        <v>248</v>
      </c>
      <c r="D61" s="295">
        <v>500</v>
      </c>
      <c r="E61" s="303"/>
      <c r="F61" s="303">
        <v>10</v>
      </c>
      <c r="G61" s="303">
        <f t="shared" si="2"/>
        <v>510</v>
      </c>
      <c r="H61" s="294">
        <f>'LOT 10 DECLASSES'!G60</f>
        <v>0</v>
      </c>
      <c r="I61" s="294">
        <f>+H61*G61</f>
        <v>0</v>
      </c>
    </row>
    <row r="62" spans="1:9" ht="23.45" customHeight="1" thickBot="1" x14ac:dyDescent="0.25">
      <c r="A62" s="306"/>
      <c r="B62" s="307"/>
      <c r="C62" s="307"/>
      <c r="D62" s="307"/>
      <c r="E62" s="308"/>
      <c r="F62" s="308"/>
      <c r="G62" s="308"/>
      <c r="H62" s="309" t="s">
        <v>256</v>
      </c>
      <c r="I62" s="310">
        <f>SUM(I30:I61)</f>
        <v>0</v>
      </c>
    </row>
    <row r="63" spans="1:9" ht="22.9" customHeight="1" thickBot="1" x14ac:dyDescent="0.25">
      <c r="H63" s="304" t="s">
        <v>254</v>
      </c>
      <c r="I63" s="305">
        <f>+I62+I28</f>
        <v>0</v>
      </c>
    </row>
  </sheetData>
  <mergeCells count="9">
    <mergeCell ref="B8:C8"/>
    <mergeCell ref="A29:I29"/>
    <mergeCell ref="A9:I9"/>
    <mergeCell ref="A28:H28"/>
    <mergeCell ref="A1:I1"/>
    <mergeCell ref="A5:I5"/>
    <mergeCell ref="B4:I4"/>
    <mergeCell ref="A6:I6"/>
    <mergeCell ref="A2:I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3253-E864-4A99-AA44-7A191687DEFC}">
  <dimension ref="A1:M15"/>
  <sheetViews>
    <sheetView workbookViewId="0">
      <selection activeCell="H19" sqref="H19"/>
    </sheetView>
  </sheetViews>
  <sheetFormatPr baseColWidth="10" defaultColWidth="11.25" defaultRowHeight="15" x14ac:dyDescent="0.2"/>
  <cols>
    <col min="1" max="1" width="11.25" style="134"/>
    <col min="2" max="2" width="20.75" style="134" customWidth="1"/>
    <col min="3" max="3" width="37.25" style="134" customWidth="1"/>
    <col min="4" max="16384" width="11.25" style="134"/>
  </cols>
  <sheetData>
    <row r="1" spans="1:13" x14ac:dyDescent="0.2">
      <c r="A1" s="380" t="s">
        <v>146</v>
      </c>
      <c r="B1" s="380"/>
      <c r="C1" s="380"/>
      <c r="D1" s="380"/>
      <c r="E1" s="380"/>
      <c r="F1" s="380"/>
      <c r="G1" s="380"/>
    </row>
    <row r="3" spans="1:13" ht="46.15" customHeight="1" x14ac:dyDescent="0.2">
      <c r="A3" s="381" t="s">
        <v>241</v>
      </c>
      <c r="B3" s="381"/>
      <c r="C3" s="381"/>
      <c r="D3" s="381"/>
      <c r="E3" s="381"/>
      <c r="F3" s="381"/>
      <c r="G3" s="381"/>
    </row>
    <row r="4" spans="1:13" x14ac:dyDescent="0.2">
      <c r="B4" s="135"/>
    </row>
    <row r="5" spans="1:13" x14ac:dyDescent="0.2">
      <c r="A5" s="382" t="s">
        <v>257</v>
      </c>
      <c r="B5" s="382"/>
      <c r="C5" s="382"/>
      <c r="D5" s="382"/>
      <c r="E5" s="382"/>
      <c r="F5" s="382"/>
      <c r="G5" s="382"/>
    </row>
    <row r="7" spans="1:13" s="166" customFormat="1" ht="25.15" customHeight="1" x14ac:dyDescent="0.2">
      <c r="A7" s="380" t="s">
        <v>224</v>
      </c>
      <c r="B7" s="380"/>
      <c r="C7" s="380"/>
      <c r="D7" s="380"/>
      <c r="E7" s="380"/>
      <c r="F7" s="380"/>
      <c r="G7" s="380"/>
    </row>
    <row r="8" spans="1:13" s="259" customFormat="1" ht="25.15" customHeight="1" x14ac:dyDescent="0.2"/>
    <row r="9" spans="1:13" s="259" customFormat="1" ht="3.6" customHeight="1" thickBot="1" x14ac:dyDescent="0.25"/>
    <row r="10" spans="1:13" s="166" customFormat="1" ht="26.45" customHeight="1" thickBot="1" x14ac:dyDescent="0.25">
      <c r="D10" s="383" t="s">
        <v>127</v>
      </c>
      <c r="E10" s="384"/>
      <c r="F10" s="384"/>
      <c r="G10" s="385"/>
      <c r="J10" s="386"/>
      <c r="K10" s="386"/>
      <c r="L10" s="386"/>
      <c r="M10" s="386"/>
    </row>
    <row r="11" spans="1:13" ht="38.450000000000003" customHeight="1" x14ac:dyDescent="0.2">
      <c r="B11" s="136" t="s">
        <v>147</v>
      </c>
      <c r="C11" s="136" t="s">
        <v>148</v>
      </c>
      <c r="D11" s="265" t="s">
        <v>149</v>
      </c>
      <c r="E11" s="265" t="s">
        <v>150</v>
      </c>
      <c r="F11" s="265" t="s">
        <v>151</v>
      </c>
      <c r="G11" s="265" t="s">
        <v>152</v>
      </c>
      <c r="J11" s="386"/>
      <c r="K11" s="386"/>
      <c r="L11" s="386"/>
      <c r="M11" s="386"/>
    </row>
    <row r="12" spans="1:13" ht="45" x14ac:dyDescent="0.2">
      <c r="A12" s="137" t="s">
        <v>153</v>
      </c>
      <c r="B12" s="138" t="s">
        <v>242</v>
      </c>
      <c r="C12" s="138" t="s">
        <v>243</v>
      </c>
      <c r="D12" s="138"/>
      <c r="E12" s="138"/>
      <c r="F12" s="138"/>
      <c r="G12" s="138"/>
      <c r="J12" s="387"/>
      <c r="K12" s="387"/>
      <c r="L12" s="387"/>
      <c r="M12" s="387"/>
    </row>
    <row r="13" spans="1:13" ht="45" x14ac:dyDescent="0.2">
      <c r="A13" s="138" t="s">
        <v>154</v>
      </c>
      <c r="B13" s="138" t="s">
        <v>155</v>
      </c>
      <c r="C13" s="138" t="s">
        <v>156</v>
      </c>
      <c r="D13" s="138"/>
      <c r="E13" s="138"/>
      <c r="F13" s="138"/>
      <c r="G13" s="138"/>
    </row>
    <row r="14" spans="1:13" ht="30" x14ac:dyDescent="0.2">
      <c r="A14" s="138" t="s">
        <v>157</v>
      </c>
      <c r="B14" s="138" t="s">
        <v>158</v>
      </c>
      <c r="C14" s="138" t="s">
        <v>159</v>
      </c>
      <c r="D14" s="138"/>
      <c r="E14" s="138"/>
      <c r="F14" s="138"/>
      <c r="G14" s="138"/>
    </row>
    <row r="15" spans="1:13" ht="31.15" customHeight="1" x14ac:dyDescent="0.2">
      <c r="A15" s="138" t="s">
        <v>160</v>
      </c>
      <c r="B15" s="138" t="s">
        <v>161</v>
      </c>
      <c r="C15" s="138" t="s">
        <v>162</v>
      </c>
      <c r="D15" s="138"/>
      <c r="E15" s="138"/>
      <c r="F15" s="138"/>
      <c r="G15" s="138"/>
    </row>
  </sheetData>
  <mergeCells count="6">
    <mergeCell ref="J10:M11"/>
    <mergeCell ref="A1:G1"/>
    <mergeCell ref="A3:G3"/>
    <mergeCell ref="A5:G5"/>
    <mergeCell ref="A7:G7"/>
    <mergeCell ref="D10:G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4A577-10B8-46A1-A5D9-D9E016AA8C91}">
  <dimension ref="A1:L14"/>
  <sheetViews>
    <sheetView tabSelected="1" topLeftCell="A3" workbookViewId="0">
      <selection activeCell="J9" sqref="J9"/>
    </sheetView>
  </sheetViews>
  <sheetFormatPr baseColWidth="10" defaultRowHeight="14.25" x14ac:dyDescent="0.2"/>
  <cols>
    <col min="2" max="2" width="18.75" customWidth="1"/>
    <col min="3" max="3" width="26.25" customWidth="1"/>
    <col min="4" max="4" width="18.25" customWidth="1"/>
    <col min="7" max="7" width="14.125" customWidth="1"/>
  </cols>
  <sheetData>
    <row r="1" spans="1:12" ht="14.45" customHeight="1" x14ac:dyDescent="0.2">
      <c r="A1" s="380" t="s">
        <v>146</v>
      </c>
      <c r="B1" s="380"/>
      <c r="C1" s="380"/>
      <c r="D1" s="380"/>
      <c r="E1" s="380"/>
      <c r="F1" s="380"/>
      <c r="G1" s="166"/>
    </row>
    <row r="2" spans="1:12" ht="15" x14ac:dyDescent="0.2">
      <c r="A2" s="166"/>
      <c r="B2" s="166"/>
      <c r="C2" s="166"/>
      <c r="D2" s="166"/>
      <c r="E2" s="166"/>
      <c r="F2" s="166"/>
      <c r="G2" s="166"/>
    </row>
    <row r="3" spans="1:12" ht="62.45" customHeight="1" x14ac:dyDescent="0.2">
      <c r="A3" s="381" t="s">
        <v>241</v>
      </c>
      <c r="B3" s="381"/>
      <c r="C3" s="381"/>
      <c r="D3" s="381"/>
      <c r="E3" s="381"/>
      <c r="F3" s="381"/>
      <c r="G3" s="381"/>
    </row>
    <row r="4" spans="1:12" ht="15" x14ac:dyDescent="0.2">
      <c r="A4" s="166"/>
      <c r="B4" s="167"/>
      <c r="C4" s="166"/>
      <c r="D4" s="166"/>
      <c r="E4" s="166"/>
      <c r="F4" s="166"/>
      <c r="G4" s="166"/>
    </row>
    <row r="5" spans="1:12" ht="14.45" customHeight="1" x14ac:dyDescent="0.2">
      <c r="A5" s="382" t="s">
        <v>258</v>
      </c>
      <c r="B5" s="382"/>
      <c r="C5" s="382"/>
      <c r="D5" s="382"/>
      <c r="E5" s="382"/>
      <c r="F5" s="382"/>
      <c r="G5" s="382"/>
    </row>
    <row r="7" spans="1:12" ht="15.75" x14ac:dyDescent="0.25">
      <c r="A7" s="355" t="s">
        <v>223</v>
      </c>
      <c r="B7" s="355"/>
      <c r="C7" s="355"/>
      <c r="D7" s="355"/>
      <c r="E7" s="355"/>
      <c r="F7" s="355"/>
      <c r="G7" s="355"/>
      <c r="H7" s="168"/>
      <c r="I7" s="168"/>
      <c r="J7" s="168"/>
      <c r="K7" s="168"/>
      <c r="L7" s="168"/>
    </row>
    <row r="9" spans="1:12" ht="74.45" customHeight="1" x14ac:dyDescent="0.2">
      <c r="A9" s="166"/>
      <c r="B9" s="136" t="s">
        <v>147</v>
      </c>
      <c r="C9" s="136" t="s">
        <v>148</v>
      </c>
      <c r="D9" s="160" t="s">
        <v>240</v>
      </c>
      <c r="E9" s="138" t="s">
        <v>225</v>
      </c>
      <c r="F9" s="138" t="s">
        <v>226</v>
      </c>
      <c r="G9" s="263" t="s">
        <v>247</v>
      </c>
    </row>
    <row r="10" spans="1:12" ht="64.900000000000006" customHeight="1" x14ac:dyDescent="0.2">
      <c r="A10" s="137" t="s">
        <v>153</v>
      </c>
      <c r="B10" s="258" t="s">
        <v>242</v>
      </c>
      <c r="C10" s="258" t="s">
        <v>243</v>
      </c>
      <c r="D10" s="137">
        <v>200</v>
      </c>
      <c r="E10" s="256">
        <v>0</v>
      </c>
      <c r="F10" s="256">
        <f>'LOT 11 CORBEILLE'!G12*D10</f>
        <v>0</v>
      </c>
      <c r="G10" s="264">
        <v>1</v>
      </c>
    </row>
    <row r="11" spans="1:12" ht="66.599999999999994" customHeight="1" x14ac:dyDescent="0.2">
      <c r="A11" s="138" t="s">
        <v>154</v>
      </c>
      <c r="B11" s="258" t="s">
        <v>155</v>
      </c>
      <c r="C11" s="258" t="s">
        <v>156</v>
      </c>
      <c r="D11" s="137">
        <v>20</v>
      </c>
      <c r="E11" s="256">
        <f>'LOT 11 CORBEILLE'!G13</f>
        <v>0</v>
      </c>
      <c r="F11" s="256">
        <f>'LOT 11 CORBEILLE'!G13*D11</f>
        <v>0</v>
      </c>
      <c r="G11" s="264">
        <v>1</v>
      </c>
    </row>
    <row r="12" spans="1:12" ht="47.45" customHeight="1" x14ac:dyDescent="0.2">
      <c r="A12" s="138" t="s">
        <v>157</v>
      </c>
      <c r="B12" s="258" t="s">
        <v>158</v>
      </c>
      <c r="C12" s="258" t="s">
        <v>159</v>
      </c>
      <c r="D12" s="137">
        <v>20</v>
      </c>
      <c r="E12" s="256">
        <f>'LOT 11 CORBEILLE'!G14</f>
        <v>0</v>
      </c>
      <c r="F12" s="256">
        <f>'LOT 11 CORBEILLE'!G14*D12</f>
        <v>0</v>
      </c>
      <c r="G12" s="264">
        <v>1</v>
      </c>
    </row>
    <row r="13" spans="1:12" ht="51.6" customHeight="1" x14ac:dyDescent="0.2">
      <c r="A13" s="138" t="s">
        <v>160</v>
      </c>
      <c r="B13" s="258" t="s">
        <v>161</v>
      </c>
      <c r="C13" s="258" t="s">
        <v>162</v>
      </c>
      <c r="D13" s="137">
        <v>50</v>
      </c>
      <c r="E13" s="256">
        <f>'LOT 11 CORBEILLE'!G15</f>
        <v>0</v>
      </c>
      <c r="F13" s="256">
        <f>'LOT 11 CORBEILLE'!G15*D13</f>
        <v>0</v>
      </c>
      <c r="G13" s="264">
        <v>1</v>
      </c>
    </row>
    <row r="14" spans="1:12" ht="15" x14ac:dyDescent="0.2">
      <c r="E14" s="176" t="s">
        <v>228</v>
      </c>
      <c r="F14" s="257">
        <f>SUM(F10:F13)</f>
        <v>0</v>
      </c>
    </row>
  </sheetData>
  <mergeCells count="4">
    <mergeCell ref="A1:F1"/>
    <mergeCell ref="A7:G7"/>
    <mergeCell ref="A5:G5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22</vt:i4>
      </vt:variant>
      <vt:variant>
        <vt:lpstr>Plages nommées</vt:lpstr>
      </vt:variant>
      <vt:variant>
        <vt:i4>2</vt:i4>
      </vt:variant>
    </vt:vector>
  </HeadingPairs>
  <TitlesOfParts>
    <vt:vector size="24" baseType="lpstr">
      <vt:lpstr>LOT 1 MONTPELLIER</vt:lpstr>
      <vt:lpstr>DQE MTP</vt:lpstr>
      <vt:lpstr>LOT 2 HOPITAUX DU B DE THAU</vt:lpstr>
      <vt:lpstr>DQE HBT</vt:lpstr>
      <vt:lpstr>LOT 3 LUNEL</vt:lpstr>
      <vt:lpstr>DQE LUNEL</vt:lpstr>
      <vt:lpstr>LOT 4 CLERMONT L HERAULT</vt:lpstr>
      <vt:lpstr>DQE CLERMONT</vt:lpstr>
      <vt:lpstr>LOT 5 LODEVE</vt:lpstr>
      <vt:lpstr>DQE LODEVE</vt:lpstr>
      <vt:lpstr>LOT 6 LAMALOU</vt:lpstr>
      <vt:lpstr>DQE LAMALOU</vt:lpstr>
      <vt:lpstr>LOT 7 MILLAU 1</vt:lpstr>
      <vt:lpstr>DQE MILLAU</vt:lpstr>
      <vt:lpstr>LOT 8 MILLAU 2</vt:lpstr>
      <vt:lpstr>DQE MILLAU 2</vt:lpstr>
      <vt:lpstr>LOT 9 ST AFFRIQUE</vt:lpstr>
      <vt:lpstr>DQE ST AFF</vt:lpstr>
      <vt:lpstr>LOT 10 DECLASSES</vt:lpstr>
      <vt:lpstr>DQE DECLASSES</vt:lpstr>
      <vt:lpstr>LOT 11 CORBEILLE</vt:lpstr>
      <vt:lpstr>DQE CORBEILLE &amp; ECHANTILLONS</vt:lpstr>
      <vt:lpstr>'LOT 1 MONTPELLIER'!Impression_des_titres</vt:lpstr>
      <vt:lpstr>'LOT 1 MONTPELLIER'!Zone_d_impression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LOBJOIS SISSIA</dc:creator>
  <cp:lastModifiedBy>OUALI ANOUK</cp:lastModifiedBy>
  <cp:lastPrinted>2022-07-01T07:22:50Z</cp:lastPrinted>
  <dcterms:created xsi:type="dcterms:W3CDTF">2022-05-13T12:51:22Z</dcterms:created>
  <dcterms:modified xsi:type="dcterms:W3CDTF">2026-07-21T11:57:33Z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2022-04-29T09:47:29Z</dcterms:created>
  <dc:creator>LOBJOIS SISSIA</dc:creator>
  <dc:description/>
  <dc:language>en-US</dc:language>
  <cp:lastModifiedBy>LOBJOIS SISSIA</cp:lastModifiedBy>
  <cp:lastPrinted>2022-03-30T11:41:40Z</cp:lastPrinted>
  <dcterms:modified xsi:type="dcterms:W3CDTF">2022-05-03T12:43:46Z</dcterms:modified>
  <cp:revision>106</cp:revision>
  <dc:subject/>
  <dc:title/>
</cp:coreProperties>
</file>